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EstaPasta_de_trabalho"/>
  <bookViews>
    <workbookView xWindow="0" yWindow="0" windowWidth="28800" windowHeight="12435" tabRatio="532"/>
  </bookViews>
  <sheets>
    <sheet name="Planilha Orçamentária" sheetId="59" r:id="rId1"/>
  </sheets>
  <definedNames>
    <definedName name="_01.01">"$Plan1.$#REF!$#REF!:$#REF!$#REF!"</definedName>
    <definedName name="_esc4" localSheetId="0">#REF!</definedName>
    <definedName name="_esc4">#REF!</definedName>
    <definedName name="_esc6" localSheetId="0">#REF!</definedName>
    <definedName name="_esc6">#REF!</definedName>
    <definedName name="_xlnm._FilterDatabase" localSheetId="0" hidden="1">'Planilha Orçamentária'!$A$9:$G$679</definedName>
    <definedName name="_Regression_Int" localSheetId="0" hidden="1">1</definedName>
    <definedName name="_xlnm.Print_Area" localSheetId="0">'Planilha Orçamentária'!$A$1:$G$531</definedName>
    <definedName name="Área_impressão_IM" localSheetId="0">'Planilha Orçamentária'!$B$1:$G$529</definedName>
    <definedName name="Asf" localSheetId="0">#REF!</definedName>
    <definedName name="Asf">#REF!</definedName>
    <definedName name="_xlnm.Database" localSheetId="0">#REF!</definedName>
    <definedName name="_xlnm.Database">#REF!</definedName>
    <definedName name="Cim" localSheetId="0">#REF!</definedName>
    <definedName name="Cim">#REF!</definedName>
    <definedName name="ddd">#REF!</definedName>
    <definedName name="FoFo" localSheetId="0">#REF!</definedName>
    <definedName name="FoFo">#REF!</definedName>
    <definedName name="_xlnm.Recorder" localSheetId="0">#REF!</definedName>
    <definedName name="_xlnm.Recorder">#REF!</definedName>
    <definedName name="MBV" localSheetId="0">#REF!</definedName>
    <definedName name="MBV">#REF!</definedName>
    <definedName name="Par" localSheetId="0">#REF!</definedName>
    <definedName name="Par">#REF!</definedName>
    <definedName name="PE">#REF!</definedName>
    <definedName name="PVC" localSheetId="0">#REF!</definedName>
    <definedName name="PVC">#REF!</definedName>
    <definedName name="_xlnm.Print_Titles" localSheetId="0">'Planilha Orçamentária'!$1:$8</definedName>
    <definedName name="VTE" localSheetId="0">#REF!</definedName>
    <definedName name="VTE">#REF!</definedName>
  </definedNames>
  <calcPr calcId="144525" iterate="1"/>
</workbook>
</file>

<file path=xl/calcChain.xml><?xml version="1.0" encoding="utf-8"?>
<calcChain xmlns="http://schemas.openxmlformats.org/spreadsheetml/2006/main">
  <c r="F307" i="59" l="1"/>
  <c r="F308" i="59"/>
  <c r="F309" i="59"/>
  <c r="F310" i="59"/>
  <c r="F311" i="59"/>
  <c r="F312" i="59"/>
  <c r="F313" i="59"/>
  <c r="F314" i="59"/>
  <c r="F315" i="59"/>
  <c r="F316" i="59"/>
  <c r="F317" i="59"/>
  <c r="F318" i="59"/>
  <c r="F319" i="59"/>
  <c r="F320" i="59"/>
  <c r="F321" i="59"/>
  <c r="F322" i="59"/>
  <c r="F323" i="59"/>
  <c r="F324" i="59"/>
  <c r="F325" i="59"/>
  <c r="F326" i="59"/>
  <c r="F327" i="59"/>
  <c r="F328" i="59"/>
  <c r="F329" i="59"/>
  <c r="F330" i="59"/>
  <c r="F331" i="59"/>
  <c r="F332" i="59"/>
  <c r="F333" i="59"/>
  <c r="F334" i="59"/>
  <c r="F335" i="59"/>
  <c r="F336" i="59"/>
  <c r="F337" i="59"/>
  <c r="F338" i="59"/>
  <c r="F339" i="59"/>
  <c r="F340" i="59"/>
  <c r="F341" i="59"/>
  <c r="F342" i="59"/>
  <c r="F343" i="59"/>
  <c r="F344" i="59"/>
  <c r="F345" i="59"/>
  <c r="F346" i="59"/>
  <c r="F347" i="59"/>
  <c r="F348" i="59"/>
  <c r="F349" i="59"/>
  <c r="F350" i="59"/>
  <c r="F351" i="59"/>
  <c r="F352" i="59"/>
  <c r="F353" i="59"/>
  <c r="F354" i="59"/>
  <c r="F355" i="59"/>
  <c r="F356" i="59"/>
  <c r="F357" i="59"/>
  <c r="F358" i="59"/>
  <c r="F359" i="59"/>
  <c r="F360" i="59"/>
  <c r="F361" i="59"/>
  <c r="F362" i="59"/>
  <c r="F363" i="59"/>
  <c r="F364" i="59"/>
  <c r="F365" i="59"/>
  <c r="F366" i="59"/>
  <c r="F367" i="59"/>
  <c r="F368" i="59"/>
  <c r="F369" i="59"/>
  <c r="F370" i="59"/>
  <c r="F371" i="59"/>
  <c r="F372" i="59"/>
  <c r="F373" i="59"/>
  <c r="F374" i="59"/>
  <c r="F375" i="59"/>
  <c r="F376" i="59"/>
  <c r="F377" i="59"/>
  <c r="F378" i="59"/>
  <c r="F379" i="59"/>
  <c r="F380" i="59"/>
  <c r="F381" i="59"/>
  <c r="F382" i="59"/>
  <c r="F383" i="59"/>
  <c r="F384" i="59"/>
  <c r="F385" i="59"/>
  <c r="F386" i="59"/>
  <c r="F387" i="59"/>
  <c r="F388" i="59"/>
  <c r="F389" i="59"/>
  <c r="F390" i="59"/>
  <c r="F391" i="59"/>
  <c r="F392" i="59"/>
  <c r="F393" i="59"/>
  <c r="F394" i="59"/>
  <c r="F395" i="59"/>
  <c r="F396" i="59"/>
  <c r="F397" i="59"/>
  <c r="F398" i="59"/>
  <c r="F399" i="59"/>
  <c r="F400" i="59"/>
  <c r="F401" i="59"/>
  <c r="F402" i="59"/>
  <c r="F403" i="59"/>
  <c r="F404" i="59"/>
  <c r="F405" i="59"/>
  <c r="F406" i="59"/>
  <c r="F407" i="59"/>
  <c r="F408" i="59"/>
  <c r="F409" i="59"/>
  <c r="F410" i="59"/>
  <c r="F411" i="59"/>
  <c r="F412" i="59"/>
  <c r="F413" i="59"/>
  <c r="F414" i="59"/>
  <c r="F415" i="59"/>
  <c r="F416" i="59"/>
  <c r="F417" i="59"/>
  <c r="F418" i="59"/>
  <c r="F419" i="59"/>
  <c r="F420" i="59"/>
  <c r="F421" i="59"/>
  <c r="F422" i="59"/>
  <c r="F423" i="59"/>
  <c r="F424" i="59"/>
  <c r="F425" i="59"/>
  <c r="F426" i="59"/>
  <c r="F427" i="59"/>
  <c r="F428" i="59"/>
  <c r="F429" i="59"/>
  <c r="F430" i="59"/>
  <c r="F431" i="59"/>
  <c r="F432" i="59"/>
  <c r="F433" i="59"/>
  <c r="F434" i="59"/>
  <c r="F435" i="59"/>
  <c r="F436" i="59"/>
  <c r="F437" i="59"/>
  <c r="F438" i="59"/>
  <c r="F439" i="59"/>
  <c r="F440" i="59"/>
  <c r="F441" i="59"/>
  <c r="F442" i="59"/>
  <c r="F443" i="59"/>
  <c r="F444" i="59"/>
  <c r="F445" i="59"/>
  <c r="F446" i="59"/>
  <c r="F447" i="59"/>
  <c r="F448" i="59"/>
  <c r="F449" i="59"/>
  <c r="F450" i="59"/>
  <c r="F451" i="59"/>
  <c r="F452" i="59"/>
  <c r="F453" i="59"/>
  <c r="F454" i="59"/>
  <c r="F455" i="59"/>
  <c r="F456" i="59"/>
  <c r="F457" i="59"/>
  <c r="F458" i="59"/>
  <c r="F459" i="59"/>
  <c r="F460" i="59"/>
  <c r="F461" i="59"/>
  <c r="F462" i="59"/>
  <c r="F463" i="59"/>
  <c r="F464" i="59"/>
  <c r="F465" i="59"/>
  <c r="F466" i="59"/>
  <c r="F467" i="59"/>
  <c r="F468" i="59"/>
  <c r="F469" i="59"/>
  <c r="F470" i="59"/>
  <c r="F471" i="59"/>
  <c r="F472" i="59"/>
  <c r="F473" i="59"/>
  <c r="F474" i="59"/>
  <c r="F475" i="59"/>
  <c r="F476" i="59"/>
  <c r="F477" i="59"/>
  <c r="F478" i="59"/>
  <c r="F479" i="59"/>
  <c r="F480" i="59"/>
  <c r="F481" i="59"/>
  <c r="F482" i="59"/>
  <c r="F483" i="59"/>
  <c r="F484" i="59"/>
  <c r="F485" i="59"/>
  <c r="F486" i="59"/>
  <c r="F487" i="59"/>
  <c r="F488" i="59"/>
  <c r="F489" i="59"/>
  <c r="F490" i="59"/>
  <c r="F491" i="59"/>
  <c r="F492" i="59"/>
  <c r="F493" i="59"/>
  <c r="F494" i="59"/>
  <c r="F495" i="59"/>
  <c r="F496" i="59"/>
  <c r="F497" i="59"/>
  <c r="F498" i="59"/>
  <c r="F499" i="59"/>
  <c r="F500" i="59"/>
  <c r="F501" i="59"/>
  <c r="F502" i="59"/>
  <c r="F503" i="59"/>
  <c r="F504" i="59"/>
  <c r="F505" i="59"/>
  <c r="F506" i="59"/>
  <c r="F507" i="59"/>
  <c r="F508" i="59"/>
  <c r="F509" i="59"/>
  <c r="F510" i="59"/>
  <c r="F511" i="59"/>
  <c r="F512" i="59"/>
  <c r="F513" i="59"/>
  <c r="F514" i="59"/>
  <c r="F515" i="59"/>
  <c r="F516" i="59"/>
  <c r="F517" i="59"/>
  <c r="F518" i="59"/>
  <c r="F519" i="59"/>
  <c r="F520" i="59"/>
  <c r="F521" i="59"/>
  <c r="F522" i="59"/>
  <c r="F523" i="59"/>
  <c r="F524" i="59"/>
  <c r="F525" i="59"/>
  <c r="F526" i="59"/>
  <c r="F527" i="59"/>
  <c r="F306" i="59"/>
  <c r="F200" i="59"/>
  <c r="F201" i="59"/>
  <c r="F202" i="59"/>
  <c r="F203" i="59"/>
  <c r="F204" i="59"/>
  <c r="F205" i="59"/>
  <c r="F206" i="59"/>
  <c r="F207" i="59"/>
  <c r="F208" i="59"/>
  <c r="F209" i="59"/>
  <c r="F210" i="59"/>
  <c r="F211" i="59"/>
  <c r="F212" i="59"/>
  <c r="F213" i="59"/>
  <c r="F214" i="59"/>
  <c r="F215" i="59"/>
  <c r="F216" i="59"/>
  <c r="F217" i="59"/>
  <c r="F218" i="59"/>
  <c r="F219" i="59"/>
  <c r="F220" i="59"/>
  <c r="F221" i="59"/>
  <c r="F222" i="59"/>
  <c r="F223" i="59"/>
  <c r="F224" i="59"/>
  <c r="F225" i="59"/>
  <c r="F226" i="59"/>
  <c r="F227" i="59"/>
  <c r="F228" i="59"/>
  <c r="F229" i="59"/>
  <c r="F230" i="59"/>
  <c r="F231" i="59"/>
  <c r="F232" i="59"/>
  <c r="F233" i="59"/>
  <c r="F234" i="59"/>
  <c r="F235" i="59"/>
  <c r="F236" i="59"/>
  <c r="F237" i="59"/>
  <c r="F238" i="59"/>
  <c r="F239" i="59"/>
  <c r="F240" i="59"/>
  <c r="F241" i="59"/>
  <c r="F242" i="59"/>
  <c r="F243" i="59"/>
  <c r="F244" i="59"/>
  <c r="F245" i="59"/>
  <c r="F246" i="59"/>
  <c r="F247" i="59"/>
  <c r="F248" i="59"/>
  <c r="F249" i="59"/>
  <c r="F250" i="59"/>
  <c r="F251" i="59"/>
  <c r="F252" i="59"/>
  <c r="F253" i="59"/>
  <c r="F254" i="59"/>
  <c r="F255" i="59"/>
  <c r="F256" i="59"/>
  <c r="F257" i="59"/>
  <c r="F258" i="59"/>
  <c r="F259" i="59"/>
  <c r="F260" i="59"/>
  <c r="F261" i="59"/>
  <c r="F262" i="59"/>
  <c r="F263" i="59"/>
  <c r="F264" i="59"/>
  <c r="F265" i="59"/>
  <c r="F266" i="59"/>
  <c r="F267" i="59"/>
  <c r="F268" i="59"/>
  <c r="F269" i="59"/>
  <c r="F270" i="59"/>
  <c r="F271" i="59"/>
  <c r="F272" i="59"/>
  <c r="F273" i="59"/>
  <c r="F274" i="59"/>
  <c r="F275" i="59"/>
  <c r="F276" i="59"/>
  <c r="F277" i="59"/>
  <c r="F278" i="59"/>
  <c r="F279" i="59"/>
  <c r="F280" i="59"/>
  <c r="F281" i="59"/>
  <c r="F282" i="59"/>
  <c r="F283" i="59"/>
  <c r="F284" i="59"/>
  <c r="F285" i="59"/>
  <c r="F286" i="59"/>
  <c r="F287" i="59"/>
  <c r="F288" i="59"/>
  <c r="F289" i="59"/>
  <c r="F290" i="59"/>
  <c r="F291" i="59"/>
  <c r="F292" i="59"/>
  <c r="F293" i="59"/>
  <c r="F294" i="59"/>
  <c r="F295" i="59"/>
  <c r="F296" i="59"/>
  <c r="F297" i="59"/>
  <c r="F298" i="59"/>
  <c r="F299" i="59"/>
  <c r="F300" i="59"/>
  <c r="F199" i="59"/>
  <c r="F132" i="59"/>
  <c r="F133" i="59"/>
  <c r="F134" i="59"/>
  <c r="F135" i="59"/>
  <c r="F136" i="59"/>
  <c r="F137" i="59"/>
  <c r="F138" i="59"/>
  <c r="F139" i="59"/>
  <c r="F140" i="59"/>
  <c r="F141" i="59"/>
  <c r="F142" i="59"/>
  <c r="F143" i="59"/>
  <c r="F144" i="59"/>
  <c r="F145" i="59"/>
  <c r="F146" i="59"/>
  <c r="F147" i="59"/>
  <c r="F148" i="59"/>
  <c r="F149" i="59"/>
  <c r="F150" i="59"/>
  <c r="F151" i="59"/>
  <c r="F152" i="59"/>
  <c r="F153" i="59"/>
  <c r="F154" i="59"/>
  <c r="F155" i="59"/>
  <c r="F156" i="59"/>
  <c r="F157" i="59"/>
  <c r="F158" i="59"/>
  <c r="F159" i="59"/>
  <c r="F160" i="59"/>
  <c r="F161" i="59"/>
  <c r="F162" i="59"/>
  <c r="F163" i="59"/>
  <c r="F164" i="59"/>
  <c r="F165" i="59"/>
  <c r="F166" i="59"/>
  <c r="F167" i="59"/>
  <c r="F168" i="59"/>
  <c r="F169" i="59"/>
  <c r="F170" i="59"/>
  <c r="F171" i="59"/>
  <c r="F172" i="59"/>
  <c r="F173" i="59"/>
  <c r="F174" i="59"/>
  <c r="F175" i="59"/>
  <c r="F176" i="59"/>
  <c r="F177" i="59"/>
  <c r="F178" i="59"/>
  <c r="F179" i="59"/>
  <c r="F180" i="59"/>
  <c r="F181" i="59"/>
  <c r="F182" i="59"/>
  <c r="F183" i="59"/>
  <c r="F184" i="59"/>
  <c r="F185" i="59"/>
  <c r="F186" i="59"/>
  <c r="F187" i="59"/>
  <c r="F188" i="59"/>
  <c r="F189" i="59"/>
  <c r="F190" i="59"/>
  <c r="F191" i="59"/>
  <c r="F192" i="59"/>
  <c r="F193" i="59"/>
  <c r="F131" i="59"/>
  <c r="F96" i="59"/>
  <c r="F97" i="59"/>
  <c r="F98" i="59"/>
  <c r="F99" i="59"/>
  <c r="F100" i="59"/>
  <c r="F101" i="59"/>
  <c r="F102" i="59"/>
  <c r="F103" i="59"/>
  <c r="F104" i="59"/>
  <c r="F105" i="59"/>
  <c r="F106" i="59"/>
  <c r="F107" i="59"/>
  <c r="F108" i="59"/>
  <c r="F109" i="59"/>
  <c r="F110" i="59"/>
  <c r="F111" i="59"/>
  <c r="F112" i="59"/>
  <c r="F113" i="59"/>
  <c r="F114" i="59"/>
  <c r="F115" i="59"/>
  <c r="F116" i="59"/>
  <c r="F117" i="59"/>
  <c r="F118" i="59"/>
  <c r="F119" i="59"/>
  <c r="F120" i="59"/>
  <c r="F121" i="59"/>
  <c r="F122" i="59"/>
  <c r="F123" i="59"/>
  <c r="F124" i="59"/>
  <c r="F125" i="59"/>
  <c r="F95" i="59"/>
  <c r="F29" i="59"/>
  <c r="F30" i="59"/>
  <c r="F31" i="59"/>
  <c r="F32" i="59"/>
  <c r="F33" i="59"/>
  <c r="F34" i="59"/>
  <c r="F35" i="59"/>
  <c r="F36" i="59"/>
  <c r="F37" i="59"/>
  <c r="F38" i="59"/>
  <c r="F39" i="59"/>
  <c r="F40" i="59"/>
  <c r="F41" i="59"/>
  <c r="F42" i="59"/>
  <c r="F43" i="59"/>
  <c r="F44" i="59"/>
  <c r="F45" i="59"/>
  <c r="F46" i="59"/>
  <c r="F47" i="59"/>
  <c r="F48" i="59"/>
  <c r="F49" i="59"/>
  <c r="F50" i="59"/>
  <c r="F51" i="59"/>
  <c r="F52" i="59"/>
  <c r="F53" i="59"/>
  <c r="F54" i="59"/>
  <c r="F55" i="59"/>
  <c r="F56" i="59"/>
  <c r="F57" i="59"/>
  <c r="F58" i="59"/>
  <c r="F59" i="59"/>
  <c r="F60" i="59"/>
  <c r="F61" i="59"/>
  <c r="F62" i="59"/>
  <c r="F63" i="59"/>
  <c r="F64" i="59"/>
  <c r="F65" i="59"/>
  <c r="F66" i="59"/>
  <c r="F67" i="59"/>
  <c r="F68" i="59"/>
  <c r="F69" i="59"/>
  <c r="F70" i="59"/>
  <c r="F71" i="59"/>
  <c r="F72" i="59"/>
  <c r="F73" i="59"/>
  <c r="F74" i="59"/>
  <c r="F75" i="59"/>
  <c r="F76" i="59"/>
  <c r="F77" i="59"/>
  <c r="F78" i="59"/>
  <c r="F79" i="59"/>
  <c r="F80" i="59"/>
  <c r="F81" i="59"/>
  <c r="F82" i="59"/>
  <c r="F83" i="59"/>
  <c r="F84" i="59"/>
  <c r="F85" i="59"/>
  <c r="F86" i="59"/>
  <c r="F87" i="59"/>
  <c r="F88" i="59"/>
  <c r="F89" i="59"/>
  <c r="F28" i="59"/>
  <c r="F12" i="59"/>
  <c r="F13" i="59"/>
  <c r="F14" i="59"/>
  <c r="F15" i="59"/>
  <c r="F16" i="59"/>
  <c r="F17" i="59"/>
  <c r="F18" i="59"/>
  <c r="F19" i="59"/>
  <c r="F20" i="59"/>
  <c r="F21" i="59"/>
  <c r="F22" i="59"/>
  <c r="F11" i="59"/>
  <c r="G227" i="59" l="1"/>
  <c r="G169" i="59" l="1"/>
  <c r="G124" i="59" l="1"/>
  <c r="G66" i="59" l="1"/>
  <c r="G18" i="59" l="1"/>
  <c r="G17" i="59"/>
  <c r="G190" i="59" l="1"/>
  <c r="G186" i="59"/>
  <c r="G184" i="59"/>
  <c r="G183" i="59"/>
  <c r="G182" i="59"/>
  <c r="G180" i="59"/>
  <c r="G176" i="59"/>
  <c r="G173" i="59"/>
  <c r="G172" i="59"/>
  <c r="G170" i="59"/>
  <c r="G168" i="59"/>
  <c r="G165" i="59"/>
  <c r="G164" i="59"/>
  <c r="G162" i="59"/>
  <c r="G161" i="59"/>
  <c r="G160" i="59"/>
  <c r="G159" i="59"/>
  <c r="G158" i="59"/>
  <c r="G155" i="59"/>
  <c r="G151" i="59"/>
  <c r="G150" i="59"/>
  <c r="G149" i="59"/>
  <c r="G144" i="59"/>
  <c r="G143" i="59"/>
  <c r="G142" i="59"/>
  <c r="G140" i="59"/>
  <c r="G137" i="59"/>
  <c r="G136" i="59"/>
  <c r="G135" i="59"/>
  <c r="G134" i="59"/>
  <c r="G132" i="59"/>
  <c r="G290" i="59"/>
  <c r="G285" i="59"/>
  <c r="G282" i="59"/>
  <c r="G281" i="59"/>
  <c r="G277" i="59"/>
  <c r="G273" i="59"/>
  <c r="G261" i="59"/>
  <c r="G255" i="59"/>
  <c r="G254" i="59"/>
  <c r="G253" i="59"/>
  <c r="G246" i="59"/>
  <c r="G245" i="59"/>
  <c r="G242" i="59"/>
  <c r="G238" i="59"/>
  <c r="G236" i="59"/>
  <c r="G235" i="59"/>
  <c r="G234" i="59"/>
  <c r="G226" i="59"/>
  <c r="G211" i="59"/>
  <c r="G209" i="59"/>
  <c r="G122" i="59"/>
  <c r="G201" i="59" l="1"/>
  <c r="G266" i="59"/>
  <c r="G202" i="59"/>
  <c r="G237" i="59"/>
  <c r="G276" i="59"/>
  <c r="G213" i="59"/>
  <c r="G228" i="59"/>
  <c r="G123" i="59"/>
  <c r="G262" i="59"/>
  <c r="G289" i="59"/>
  <c r="G256" i="59"/>
  <c r="G268" i="59"/>
  <c r="G204" i="59"/>
  <c r="G205" i="59"/>
  <c r="G231" i="59"/>
  <c r="G239" i="59"/>
  <c r="G251" i="59"/>
  <c r="G270" i="59"/>
  <c r="G278" i="59"/>
  <c r="G257" i="59"/>
  <c r="G298" i="59"/>
  <c r="G258" i="59"/>
  <c r="G299" i="59"/>
  <c r="G232" i="59"/>
  <c r="G240" i="59"/>
  <c r="G252" i="59"/>
  <c r="G271" i="59"/>
  <c r="G247" i="59"/>
  <c r="G210" i="59"/>
  <c r="G220" i="59"/>
  <c r="G233" i="59"/>
  <c r="G241" i="59"/>
  <c r="G264" i="59"/>
  <c r="G280" i="59"/>
  <c r="G489" i="59"/>
  <c r="G485" i="59"/>
  <c r="G54" i="59"/>
  <c r="G38" i="59"/>
  <c r="G46" i="59"/>
  <c r="G112" i="59"/>
  <c r="G55" i="59"/>
  <c r="G39" i="59"/>
  <c r="G47" i="59"/>
  <c r="G74" i="59"/>
  <c r="G64" i="59"/>
  <c r="G96" i="59"/>
  <c r="G110" i="59"/>
  <c r="G111" i="59"/>
  <c r="G72" i="59"/>
  <c r="G69" i="59"/>
  <c r="G48" i="59"/>
  <c r="G118" i="59"/>
  <c r="G40" i="59"/>
  <c r="G56" i="59"/>
  <c r="G68" i="59"/>
  <c r="G41" i="59"/>
  <c r="G49" i="59"/>
  <c r="G59" i="59"/>
  <c r="G45" i="59"/>
  <c r="G43" i="59"/>
  <c r="G51" i="59"/>
  <c r="G65" i="59"/>
  <c r="G78" i="59"/>
  <c r="G53" i="59"/>
  <c r="G42" i="59"/>
  <c r="G50" i="59"/>
  <c r="G44" i="59"/>
  <c r="G52" i="59"/>
  <c r="G67" i="59"/>
  <c r="G80" i="59"/>
  <c r="G19" i="59"/>
  <c r="G497" i="59"/>
  <c r="G505" i="59"/>
  <c r="G513" i="59"/>
  <c r="G521" i="59"/>
  <c r="G20" i="59"/>
  <c r="G21" i="59"/>
  <c r="G16" i="59"/>
  <c r="G465" i="59"/>
  <c r="G473" i="59"/>
  <c r="G308" i="59"/>
  <c r="G457" i="59"/>
  <c r="G309" i="59"/>
  <c r="G313" i="59"/>
  <c r="G317" i="59"/>
  <c r="G321" i="59"/>
  <c r="G325" i="59"/>
  <c r="G329" i="59"/>
  <c r="G333" i="59"/>
  <c r="G337" i="59"/>
  <c r="G341" i="59"/>
  <c r="G345" i="59"/>
  <c r="G349" i="59"/>
  <c r="G353" i="59"/>
  <c r="G357" i="59"/>
  <c r="G361" i="59"/>
  <c r="G365" i="59"/>
  <c r="G369" i="59"/>
  <c r="G373" i="59"/>
  <c r="G377" i="59"/>
  <c r="G385" i="59"/>
  <c r="G389" i="59"/>
  <c r="G393" i="59"/>
  <c r="G397" i="59"/>
  <c r="G401" i="59"/>
  <c r="G405" i="59"/>
  <c r="G409" i="59"/>
  <c r="G413" i="59"/>
  <c r="G417" i="59"/>
  <c r="G421" i="59"/>
  <c r="G425" i="59"/>
  <c r="G429" i="59"/>
  <c r="G433" i="59"/>
  <c r="G437" i="59"/>
  <c r="G441" i="59"/>
  <c r="G445" i="59"/>
  <c r="G450" i="59"/>
  <c r="G454" i="59"/>
  <c r="G458" i="59"/>
  <c r="G462" i="59"/>
  <c r="G466" i="59"/>
  <c r="G470" i="59"/>
  <c r="G474" i="59"/>
  <c r="G479" i="59"/>
  <c r="G484" i="59"/>
  <c r="G488" i="59"/>
  <c r="G496" i="59"/>
  <c r="G500" i="59"/>
  <c r="G504" i="59"/>
  <c r="G508" i="59"/>
  <c r="G512" i="59"/>
  <c r="G516" i="59"/>
  <c r="G520" i="59"/>
  <c r="G524" i="59"/>
  <c r="G28" i="59"/>
  <c r="G306" i="59"/>
  <c r="G310" i="59"/>
  <c r="G314" i="59"/>
  <c r="G318" i="59"/>
  <c r="G322" i="59"/>
  <c r="G326" i="59"/>
  <c r="G330" i="59"/>
  <c r="G334" i="59"/>
  <c r="G338" i="59"/>
  <c r="G342" i="59"/>
  <c r="G346" i="59"/>
  <c r="G350" i="59"/>
  <c r="G354" i="59"/>
  <c r="G358" i="59"/>
  <c r="G362" i="59"/>
  <c r="G366" i="59"/>
  <c r="G374" i="59"/>
  <c r="G378" i="59"/>
  <c r="G382" i="59"/>
  <c r="G386" i="59"/>
  <c r="G390" i="59"/>
  <c r="G394" i="59"/>
  <c r="G398" i="59"/>
  <c r="G402" i="59"/>
  <c r="G406" i="59"/>
  <c r="G410" i="59"/>
  <c r="G414" i="59"/>
  <c r="G418" i="59"/>
  <c r="G422" i="59"/>
  <c r="G426" i="59"/>
  <c r="G430" i="59"/>
  <c r="G434" i="59"/>
  <c r="G438" i="59"/>
  <c r="G442" i="59"/>
  <c r="G446" i="59"/>
  <c r="G451" i="59"/>
  <c r="G455" i="59"/>
  <c r="G459" i="59"/>
  <c r="G463" i="59"/>
  <c r="G467" i="59"/>
  <c r="G471" i="59"/>
  <c r="G475" i="59"/>
  <c r="G480" i="59"/>
  <c r="G95" i="59"/>
  <c r="G307" i="59"/>
  <c r="G311" i="59"/>
  <c r="G315" i="59"/>
  <c r="G319" i="59"/>
  <c r="G323" i="59"/>
  <c r="G327" i="59"/>
  <c r="G331" i="59"/>
  <c r="G335" i="59"/>
  <c r="G339" i="59"/>
  <c r="G343" i="59"/>
  <c r="G347" i="59"/>
  <c r="G351" i="59"/>
  <c r="G355" i="59"/>
  <c r="G359" i="59"/>
  <c r="G363" i="59"/>
  <c r="G367" i="59"/>
  <c r="G375" i="59"/>
  <c r="G379" i="59"/>
  <c r="G383" i="59"/>
  <c r="G387" i="59"/>
  <c r="G391" i="59"/>
  <c r="G395" i="59"/>
  <c r="G399" i="59"/>
  <c r="G403" i="59"/>
  <c r="G411" i="59"/>
  <c r="G415" i="59"/>
  <c r="G419" i="59"/>
  <c r="G423" i="59"/>
  <c r="G427" i="59"/>
  <c r="G431" i="59"/>
  <c r="G435" i="59"/>
  <c r="G439" i="59"/>
  <c r="G443" i="59"/>
  <c r="G447" i="59"/>
  <c r="G452" i="59"/>
  <c r="G464" i="59"/>
  <c r="G468" i="59"/>
  <c r="G472" i="59"/>
  <c r="G476" i="59"/>
  <c r="G482" i="59"/>
  <c r="G486" i="59"/>
  <c r="G490" i="59"/>
  <c r="G494" i="59"/>
  <c r="G498" i="59"/>
  <c r="G502" i="59"/>
  <c r="G506" i="59"/>
  <c r="G510" i="59"/>
  <c r="G514" i="59"/>
  <c r="G518" i="59"/>
  <c r="G522" i="59"/>
  <c r="G526" i="59"/>
  <c r="G312" i="59"/>
  <c r="G316" i="59"/>
  <c r="G320" i="59"/>
  <c r="G324" i="59"/>
  <c r="G332" i="59"/>
  <c r="G336" i="59"/>
  <c r="G340" i="59"/>
  <c r="G344" i="59"/>
  <c r="G348" i="59"/>
  <c r="G352" i="59"/>
  <c r="G356" i="59"/>
  <c r="G360" i="59"/>
  <c r="G368" i="59"/>
  <c r="G376" i="59"/>
  <c r="G380" i="59"/>
  <c r="G384" i="59"/>
  <c r="G388" i="59"/>
  <c r="G392" i="59"/>
  <c r="G396" i="59"/>
  <c r="G400" i="59"/>
  <c r="G404" i="59"/>
  <c r="G408" i="59"/>
  <c r="G412" i="59"/>
  <c r="G416" i="59"/>
  <c r="G420" i="59"/>
  <c r="G424" i="59"/>
  <c r="G428" i="59"/>
  <c r="G432" i="59"/>
  <c r="G436" i="59"/>
  <c r="G440" i="59"/>
  <c r="G444" i="59"/>
  <c r="G448" i="59"/>
  <c r="G478" i="59"/>
  <c r="G483" i="59"/>
  <c r="G487" i="59"/>
  <c r="G495" i="59"/>
  <c r="G499" i="59"/>
  <c r="G503" i="59"/>
  <c r="G507" i="59"/>
  <c r="G511" i="59"/>
  <c r="G515" i="59"/>
  <c r="G519" i="59"/>
  <c r="G523" i="59"/>
  <c r="G501" i="59"/>
  <c r="G517" i="59"/>
  <c r="G453" i="59"/>
  <c r="G469" i="59"/>
  <c r="G493" i="59"/>
  <c r="G509" i="59"/>
  <c r="G525" i="59"/>
  <c r="G449" i="59" l="1"/>
  <c r="G477" i="59" l="1"/>
  <c r="G283" i="59"/>
  <c r="G407" i="59" l="1"/>
  <c r="G370" i="59"/>
  <c r="G133" i="59"/>
  <c r="G203" i="59" l="1"/>
  <c r="G295" i="59" l="1"/>
  <c r="G263" i="59"/>
  <c r="G248" i="59"/>
  <c r="G243" i="59"/>
  <c r="G208" i="59" l="1"/>
  <c r="G250" i="59"/>
  <c r="G224" i="59"/>
  <c r="G221" i="59"/>
  <c r="G222" i="59"/>
  <c r="G223" i="59"/>
  <c r="G286" i="59"/>
  <c r="G287" i="59"/>
  <c r="G249" i="59"/>
  <c r="G244" i="59"/>
  <c r="G225" i="59"/>
  <c r="G260" i="59"/>
  <c r="G259" i="59"/>
  <c r="G230" i="59"/>
  <c r="G207" i="59"/>
  <c r="G206" i="59"/>
  <c r="G200" i="59"/>
  <c r="G215" i="59" l="1"/>
  <c r="G481" i="59"/>
  <c r="G269" i="59"/>
  <c r="G291" i="59"/>
  <c r="G178" i="59" l="1"/>
  <c r="G179" i="59"/>
  <c r="G157" i="59"/>
  <c r="G138" i="59"/>
  <c r="G174" i="59"/>
  <c r="G107" i="59"/>
  <c r="G71" i="59"/>
  <c r="G177" i="59" l="1"/>
  <c r="G181" i="59"/>
  <c r="G139" i="59"/>
  <c r="G219" i="59"/>
  <c r="G175" i="59" l="1"/>
  <c r="G152" i="59"/>
  <c r="G187" i="59"/>
  <c r="G188" i="59"/>
  <c r="G153" i="59" l="1"/>
  <c r="G154" i="59"/>
  <c r="G171" i="59"/>
  <c r="G189" i="59"/>
  <c r="G185" i="59"/>
  <c r="G125" i="59"/>
  <c r="G120" i="59"/>
  <c r="G113" i="59"/>
  <c r="G147" i="59" l="1"/>
  <c r="G146" i="59"/>
  <c r="G114" i="59"/>
  <c r="G109" i="59"/>
  <c r="G131" i="59"/>
  <c r="G108" i="59"/>
  <c r="G121" i="59"/>
  <c r="G119" i="59"/>
  <c r="G148" i="59" l="1"/>
  <c r="G115" i="59"/>
  <c r="G100" i="59" l="1"/>
  <c r="G79" i="59"/>
  <c r="G61" i="59"/>
  <c r="G57" i="59" l="1"/>
  <c r="G272" i="59"/>
  <c r="G104" i="59"/>
  <c r="G101" i="59"/>
  <c r="G102" i="59"/>
  <c r="G103" i="59"/>
  <c r="G294" i="59"/>
  <c r="G293" i="59"/>
  <c r="G292" i="59"/>
  <c r="G82" i="59"/>
  <c r="G62" i="59"/>
  <c r="G60" i="59"/>
  <c r="G106" i="59"/>
  <c r="G105" i="59"/>
  <c r="G83" i="59"/>
  <c r="G58" i="59" l="1"/>
  <c r="G63" i="59"/>
  <c r="G214" i="59"/>
  <c r="G84" i="59" l="1"/>
  <c r="G85" i="59" l="1"/>
  <c r="G13" i="59"/>
  <c r="G33" i="59"/>
  <c r="G86" i="59" l="1"/>
  <c r="G14" i="59"/>
  <c r="G70" i="59" l="1"/>
  <c r="G87" i="59"/>
  <c r="G88" i="59"/>
  <c r="G117" i="59" l="1"/>
  <c r="G116" i="59" l="1"/>
  <c r="G77" i="59" l="1"/>
  <c r="G218" i="59" l="1"/>
  <c r="G163" i="59"/>
  <c r="G22" i="59"/>
  <c r="G166" i="59" l="1"/>
  <c r="G167" i="59"/>
  <c r="G191" i="59" l="1"/>
  <c r="G192" i="59"/>
  <c r="G193" i="59"/>
  <c r="G156" i="59" l="1"/>
  <c r="G31" i="59"/>
  <c r="G491" i="59" l="1"/>
  <c r="G29" i="59"/>
  <c r="G216" i="59"/>
  <c r="G30" i="59"/>
  <c r="G199" i="59"/>
  <c r="G89" i="59"/>
  <c r="G34" i="59"/>
  <c r="G32" i="59"/>
  <c r="G81" i="59"/>
  <c r="G217" i="59"/>
  <c r="G328" i="59" l="1"/>
  <c r="G456" i="59"/>
  <c r="G371" i="59"/>
  <c r="G73" i="59"/>
  <c r="G229" i="59"/>
  <c r="G75" i="59"/>
  <c r="G381" i="59" l="1"/>
  <c r="G364" i="59"/>
  <c r="G527" i="59"/>
  <c r="G460" i="59"/>
  <c r="G461" i="59"/>
  <c r="G492" i="59"/>
  <c r="G372" i="59"/>
  <c r="G267" i="59"/>
  <c r="G288" i="59" l="1"/>
  <c r="G529" i="59"/>
  <c r="G275" i="59"/>
  <c r="G141" i="59"/>
  <c r="G296" i="59" l="1"/>
  <c r="G297" i="59"/>
  <c r="G284" i="59"/>
  <c r="G279" i="59"/>
  <c r="G212" i="59"/>
  <c r="G300" i="59" l="1"/>
  <c r="G36" i="59"/>
  <c r="G35" i="59"/>
  <c r="G145" i="59" l="1"/>
  <c r="G195" i="59" s="1"/>
  <c r="G76" i="59"/>
  <c r="G98" i="59"/>
  <c r="G15" i="59"/>
  <c r="G97" i="59"/>
  <c r="G11" i="59"/>
  <c r="G12" i="59"/>
  <c r="G274" i="59" l="1"/>
  <c r="G265" i="59"/>
  <c r="G302" i="59" s="1"/>
  <c r="G37" i="59"/>
  <c r="G24" i="59" l="1"/>
  <c r="G99" i="59"/>
  <c r="G91" i="59"/>
  <c r="G127" i="59" l="1"/>
  <c r="G303" i="59" l="1"/>
  <c r="G531" i="59" s="1"/>
</calcChain>
</file>

<file path=xl/sharedStrings.xml><?xml version="1.0" encoding="utf-8"?>
<sst xmlns="http://schemas.openxmlformats.org/spreadsheetml/2006/main" count="1526" uniqueCount="943">
  <si>
    <t>02.03</t>
  </si>
  <si>
    <t>02.04</t>
  </si>
  <si>
    <t>02.08</t>
  </si>
  <si>
    <t>02.09</t>
  </si>
  <si>
    <t>02.10</t>
  </si>
  <si>
    <t>02.11</t>
  </si>
  <si>
    <t>02.12</t>
  </si>
  <si>
    <t>02.16</t>
  </si>
  <si>
    <t>02.18</t>
  </si>
  <si>
    <t>02.23</t>
  </si>
  <si>
    <t>02.24</t>
  </si>
  <si>
    <t>02.25</t>
  </si>
  <si>
    <t>02.27</t>
  </si>
  <si>
    <t>02.28</t>
  </si>
  <si>
    <t>02.30</t>
  </si>
  <si>
    <t>02.36</t>
  </si>
  <si>
    <t>02.37</t>
  </si>
  <si>
    <t>02.38</t>
  </si>
  <si>
    <t>02.39</t>
  </si>
  <si>
    <t>02.40</t>
  </si>
  <si>
    <t>02.42</t>
  </si>
  <si>
    <t>02.43</t>
  </si>
  <si>
    <t xml:space="preserve">LIGAÇÕES PREDIAIS </t>
  </si>
  <si>
    <t>05</t>
  </si>
  <si>
    <t>ESTAÇÃO DE TRATAMENTO DE ESGOTO - ETE</t>
  </si>
  <si>
    <t>UNID.</t>
  </si>
  <si>
    <t>QUANT.</t>
  </si>
  <si>
    <t>DISCRIMINAÇÃO</t>
  </si>
  <si>
    <t>ITEM</t>
  </si>
  <si>
    <t>05.03</t>
  </si>
  <si>
    <t>05.05</t>
  </si>
  <si>
    <t>05.07</t>
  </si>
  <si>
    <t>05.08</t>
  </si>
  <si>
    <t>05.09</t>
  </si>
  <si>
    <t>05.10</t>
  </si>
  <si>
    <t>05.12</t>
  </si>
  <si>
    <t>05.13</t>
  </si>
  <si>
    <t>05.14</t>
  </si>
  <si>
    <t>05.16</t>
  </si>
  <si>
    <t>05.18</t>
  </si>
  <si>
    <t>05.21</t>
  </si>
  <si>
    <t>05.39</t>
  </si>
  <si>
    <t>01.01</t>
  </si>
  <si>
    <t>01.02</t>
  </si>
  <si>
    <t>01.03</t>
  </si>
  <si>
    <t>01.04</t>
  </si>
  <si>
    <t>01.06</t>
  </si>
  <si>
    <t>TERMINAL DE VENTILAÇÃO, EM PVC, DN 50</t>
  </si>
  <si>
    <t>05.56</t>
  </si>
  <si>
    <t>05.57</t>
  </si>
  <si>
    <t>05.61</t>
  </si>
  <si>
    <t>05.63</t>
  </si>
  <si>
    <t>05.65</t>
  </si>
  <si>
    <t>05.70</t>
  </si>
  <si>
    <t>05.71</t>
  </si>
  <si>
    <t>05.73</t>
  </si>
  <si>
    <t>05.74</t>
  </si>
  <si>
    <t>05.75</t>
  </si>
  <si>
    <t>05.76</t>
  </si>
  <si>
    <t>03</t>
  </si>
  <si>
    <t xml:space="preserve">TOTAL DE LIGAÇÕES PREDIAIS </t>
  </si>
  <si>
    <t>04</t>
  </si>
  <si>
    <t>03.01</t>
  </si>
  <si>
    <t>03.02</t>
  </si>
  <si>
    <t>03.03</t>
  </si>
  <si>
    <t>03.07</t>
  </si>
  <si>
    <t>03.12</t>
  </si>
  <si>
    <t>03.13</t>
  </si>
  <si>
    <t>03.14</t>
  </si>
  <si>
    <t>03.16</t>
  </si>
  <si>
    <t>03.17</t>
  </si>
  <si>
    <t>01</t>
  </si>
  <si>
    <t/>
  </si>
  <si>
    <t>01.07</t>
  </si>
  <si>
    <t xml:space="preserve">TOTAL DE INSTALAÇÕES PRELIMINARES E CANTEIRO DE OBRAS </t>
  </si>
  <si>
    <t>02</t>
  </si>
  <si>
    <t>04.01</t>
  </si>
  <si>
    <t>04.02</t>
  </si>
  <si>
    <t>04.05</t>
  </si>
  <si>
    <t>04.06</t>
  </si>
  <si>
    <t>04.07</t>
  </si>
  <si>
    <t>04.08</t>
  </si>
  <si>
    <t>04.14</t>
  </si>
  <si>
    <t>04.15</t>
  </si>
  <si>
    <t>04.16</t>
  </si>
  <si>
    <t>04.17</t>
  </si>
  <si>
    <t>04.18</t>
  </si>
  <si>
    <t>04.19</t>
  </si>
  <si>
    <t>04.21</t>
  </si>
  <si>
    <t>04.23</t>
  </si>
  <si>
    <t>04.24</t>
  </si>
  <si>
    <t>04.26</t>
  </si>
  <si>
    <t>04.29</t>
  </si>
  <si>
    <t>04.30</t>
  </si>
  <si>
    <t>04.31</t>
  </si>
  <si>
    <t>04.39</t>
  </si>
  <si>
    <t>04.40</t>
  </si>
  <si>
    <t>04.41</t>
  </si>
  <si>
    <t>04.44</t>
  </si>
  <si>
    <t>ASSENTAMENTO SIMPLES DE TUBOS DE FERRO FUNDIDO (FOFO) C/ JUNTA ELASTICA - DN 150 - INCLUSIVE TRANSPORTE</t>
  </si>
  <si>
    <t>BASE PARA PAVIMENTACAO COM BRITA CORRIDA, INCLUSIVE COMPACTACAO</t>
  </si>
  <si>
    <t>CONCRETO FCK=20MPA, VIRADO EM BETONEIRA, SEM LANCAMENTO</t>
  </si>
  <si>
    <t>LANCAMENTO/APLICACAO MANUAL DE CONCRETO EM ESTRUTURAS</t>
  </si>
  <si>
    <t>ESGOTAMENTO COM MOTO-BOMBA AUTOESCOVANTE</t>
  </si>
  <si>
    <t>ESCAVACAO E CARGA MATERIAL 1A CATEGORIA, UTILIZANDO TRATOR DE ESTEIRAS DE 110 A 160HP COM LAMINA, PESO OPERACIONAL * 13T E PA CARREGADEIRA COM 170 HP.</t>
  </si>
  <si>
    <t>GUARDA-CORPO EM TUBO DE ACO GALVANIZADO 1 1/2"</t>
  </si>
  <si>
    <t>PINTURA ESMALTE BRILHANTE (2 DEMAOS) SOBRE SUPERFICIE METALICA, INCLUSIVE PROTECAO COM ZARCAO (1 DEMAO)</t>
  </si>
  <si>
    <t>CONCRETO FCK=15MPA, PREPARO COM BETONEIRA, SEM LANCAMENTO</t>
  </si>
  <si>
    <t>REDE COLETORA / INTERCEPTORES</t>
  </si>
  <si>
    <t>02.01</t>
  </si>
  <si>
    <t>02.02</t>
  </si>
  <si>
    <t>CAPINA E LIMPEZA MANUAL DE TERRENO COM PEQUENOS ARBUSTOS</t>
  </si>
  <si>
    <t>ESPALHAMENTO DE MATERIAL EM BOTA FORA, COM UTILIZACAO DE TRATOR DE ESTEIRAS DE 165 HP</t>
  </si>
  <si>
    <t>REGULARIZACAO E COMPACTACAO MANUAL DE TERRENO COM SOQUETE</t>
  </si>
  <si>
    <t>CARGA E DESCARGA MECANICA DE SOLO UTILIZANDO CAMINHAO BASCULANTE 5,0M3/11T E PA CARREGADEIRA SOBRE PNEUS * 105 HP * CAP. 1,72M3.</t>
  </si>
  <si>
    <t>02.29</t>
  </si>
  <si>
    <t>02.33</t>
  </si>
  <si>
    <t>02.34</t>
  </si>
  <si>
    <t>02.35</t>
  </si>
  <si>
    <t>CAMADA DRENANTE COM BRITA NUM 2</t>
  </si>
  <si>
    <t>POCO DE VISITA PARA REDE DE ESG. SANIT., EM ANEIS DE CONCRETO, DIÂMETRO = 60CM, PROF = 100CM, INCLUINDO DEGRAU, EXCLUINDO TAMPAO FERRO FUNDIDO.</t>
  </si>
  <si>
    <t>02.41</t>
  </si>
  <si>
    <t>ASSENTAMENTO DE TAMPAO DE FERRO FUNDIDO 600 MM</t>
  </si>
  <si>
    <t>DEMOLICAO DE PAVIMENTACAO ASFALTICA, EXCLUSIVE TRANSPORTE DO MATERIAL RETIRADO</t>
  </si>
  <si>
    <t>TOTAL DA REDE COLETORA E INTERCEPTORES</t>
  </si>
  <si>
    <t>ELEVATÓRIA DE ESGOTO BRUTO</t>
  </si>
  <si>
    <t>04.04</t>
  </si>
  <si>
    <t>04.20</t>
  </si>
  <si>
    <t>04.27</t>
  </si>
  <si>
    <t>04.28</t>
  </si>
  <si>
    <t>CONCRETO FCK=25MPA, VIRADO EM BETONEIRA, SEM LANCAMENTO</t>
  </si>
  <si>
    <t>04.34</t>
  </si>
  <si>
    <t>04.35</t>
  </si>
  <si>
    <t>04.36</t>
  </si>
  <si>
    <t>04.37</t>
  </si>
  <si>
    <t>04.38</t>
  </si>
  <si>
    <t>04.42</t>
  </si>
  <si>
    <t>04.43</t>
  </si>
  <si>
    <t>04.45</t>
  </si>
  <si>
    <t>04.46</t>
  </si>
  <si>
    <t>PISO CIMENTADO TRACO 1:3 (CIMENTO E AREIA) ACABAMENTO LISO ESPESSURA 3,5CM, PREPARO MANUAL DA ARGAMASSA</t>
  </si>
  <si>
    <t>TOTAL DAS ELEVATÓRIAS DE ESGOTO</t>
  </si>
  <si>
    <t>05.17</t>
  </si>
  <si>
    <t>05.19</t>
  </si>
  <si>
    <t>05.22</t>
  </si>
  <si>
    <t>05.27</t>
  </si>
  <si>
    <t>05.28</t>
  </si>
  <si>
    <t>05.31</t>
  </si>
  <si>
    <t>05.34</t>
  </si>
  <si>
    <t>05.36</t>
  </si>
  <si>
    <t>05.37</t>
  </si>
  <si>
    <t>05.40</t>
  </si>
  <si>
    <t>05.42</t>
  </si>
  <si>
    <t>05.44</t>
  </si>
  <si>
    <t>05.45</t>
  </si>
  <si>
    <t>05.51</t>
  </si>
  <si>
    <t>05.53</t>
  </si>
  <si>
    <t>05.58</t>
  </si>
  <si>
    <t>05.59</t>
  </si>
  <si>
    <t>05.64</t>
  </si>
  <si>
    <t>05.66</t>
  </si>
  <si>
    <t>05.67</t>
  </si>
  <si>
    <t>05.69</t>
  </si>
  <si>
    <t>05.72</t>
  </si>
  <si>
    <t>05.77</t>
  </si>
  <si>
    <t>05.79</t>
  </si>
  <si>
    <t>05.80</t>
  </si>
  <si>
    <t>05.81</t>
  </si>
  <si>
    <t>05.82</t>
  </si>
  <si>
    <t>05.83</t>
  </si>
  <si>
    <t>05.84</t>
  </si>
  <si>
    <t>05.85</t>
  </si>
  <si>
    <t>TOTAL DE ESTAÇÃO DE TRATAMENTO DE ESGOTO - ETE</t>
  </si>
  <si>
    <t>FORNECIMENTOS DO SISTEMA DE ESGOTAMENTO SANITÁRIO</t>
  </si>
  <si>
    <t>01.08</t>
  </si>
  <si>
    <t>01.09</t>
  </si>
  <si>
    <t>01.10</t>
  </si>
  <si>
    <t>CURVA PVC 90G P/ ELETRODUTO ROSCAVEL 3/4"</t>
  </si>
  <si>
    <t>CURVA PVC 90G P/ ELETRODUTO ROSCAVEL 1"</t>
  </si>
  <si>
    <t>CURVA PVC 90G P/ ELETRODUTO ROSCAVEL 1 1/2"</t>
  </si>
  <si>
    <t>LUVA PVC ROSCAVEL P/ ELETRODUTO 3/4"</t>
  </si>
  <si>
    <t>LUVA PVC ROSCAVEL P/ ELETRODUTO 1"</t>
  </si>
  <si>
    <t>LUVA PVC ROSCAVEL P/ ELETRODUTO 1.1/2"</t>
  </si>
  <si>
    <t>EXTREMIDADE FOFO FLANGE E PONTA C/ABA VEDACAO PN-10/16 DN 150</t>
  </si>
  <si>
    <t>CAIXA SIFONADA DE PVC, DE 150 X 150 X 50MM, COM GRELHA QUADRADA BRANCA (NBR 5688)</t>
  </si>
  <si>
    <t>CORPO RALO SIF. CONICO (BRANCO/CINZA) PVC DN 100 X 40</t>
  </si>
  <si>
    <t>JOELHO PVC SOLD 90G P/AGUA FRIA PREDIAL 40 MM</t>
  </si>
  <si>
    <t>JOELHO PVC SOLD 90G P/AGUA FRIA PREDIAL 20 MM</t>
  </si>
  <si>
    <t>JOELHO PVC SOLD 90G P/ AGUA FRIA PREDIAL 25 MM</t>
  </si>
  <si>
    <t>JOELHO PVC SOLD 90G P/AGUA FRIA PREDIAL 32 MM</t>
  </si>
  <si>
    <t>JOELHO PVC SOLD 90G P/AGUA FRIA PREDIAL 50 MM</t>
  </si>
  <si>
    <t>VÁLVULA DE DESCARGA DE *1 1/2"* COM REGISTRO E ACABAMENTO EM METAL CROMADO</t>
  </si>
  <si>
    <t>04.22</t>
  </si>
  <si>
    <t>05.32</t>
  </si>
  <si>
    <t>PRE-MISTURADO A FRIO COM EMULSAO RM-1C, INCLUSO USINAGEM E APLICACAO, EXCLUSIVE TRANSPORTE (3,5 CM)</t>
  </si>
  <si>
    <t>JOELHO PVC SOLD 90G PB P/ ESG PREDIAL DN 100MM</t>
  </si>
  <si>
    <t>LAJE PRE-MOLD BETA 11 P/1KN/M2 VAOS 4,40M/INCL VIGOTAS TIJOLOS ARMADURA NEGATIVA CAPEAMENTO 3CM CONCRETO 20MPA ESCORAMENTO MATERIAL E MAO DE OBRA.</t>
  </si>
  <si>
    <t>ESTACA A TRADO (BROCA) DIAMETRO = 20 CM, EM CONCRETO MOLDADO IN LOCO, 15 MPA, SEM ARMACAO.</t>
  </si>
  <si>
    <t>CAIXA DE GORDURA DUPLA EM CONCRETO PRE-MOLDADO DN 60MM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</si>
  <si>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</si>
  <si>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CALHA EM CONCRETO SIMPLES, MEIA CANA DE CONCRETO, DIAMETRO 300 MM</t>
  </si>
  <si>
    <t>CONECTOR PRENSA CABO DE ALUMINIO BITOLA 1" P/ CABO DN 22,5 - 25MM</t>
  </si>
  <si>
    <t>CABO DE COBRE NU 35MM2 MEIO-DURO</t>
  </si>
  <si>
    <t>CABO DE COBRE NU 50MM2 MEIO-DURO</t>
  </si>
  <si>
    <t>VASO SANITARIO SIFONADO LOUCA BRANCO - PADRAO MEDIO</t>
  </si>
  <si>
    <t>JOELHO PVC SOLD 45G P/ AGUA FRIA PRED 25 MM</t>
  </si>
  <si>
    <t>LUVA PVC SOLD P/AGUA FRIA PREDIAL 20 MM</t>
  </si>
  <si>
    <t>LUVA PVC SOLD P/AGUA FRIA PREDIAL 25 MM</t>
  </si>
  <si>
    <t>TE PVC SOLD 90G P/ AGUA FRIA PREDIAL 25MM</t>
  </si>
  <si>
    <t>TE PVC SOLD 90G P/ AGUA FRIA PREDIAL 32MM</t>
  </si>
  <si>
    <t>ADAPTADOR PVC SOLDAVEL CURTO C/ BOLSA E ROSCA P/ REGISTRO 50MM X 1 1/2"</t>
  </si>
  <si>
    <t>ADAPTADOR PVC SOLDAVEL CURTO C/ BOLSA E ROSCA P/ REGISTRO 32MM X 1"</t>
  </si>
  <si>
    <t>ADAPTADOR PVC SOLDAVEL CURTO C/ BOLSA E ROSCA P/ REGISTRO 25MM X 3/4"</t>
  </si>
  <si>
    <t>ADAPTADOR PVC SOLDAVEL CURTO C/ BOLSA E ROSCA P/ REGISTRO 20MM X 1/2"</t>
  </si>
  <si>
    <t>ADAPTADOR PVC SOLDAVEL C/ FLANGES E ANEL DE VEDACAO P/ CAIXA D' AGUA 20MM X 1/2"</t>
  </si>
  <si>
    <t>ADAPTADOR PVC SOLDAVEL C/ FLANGES E ANEL DE VEDACAO P/ CAIXA D' AGUA 32MM X 1"</t>
  </si>
  <si>
    <t>ADAPTADOR PVC SOLDAVEL C/ FLANGES E ANEL DE VEDACAO P/ CAIXA D' AGUA 50MM X 11/2"</t>
  </si>
  <si>
    <t>TE REDUCAO PVC SOLD 90G P/ AGUA FRIA PREDIAL 25 MM X 20 MM</t>
  </si>
  <si>
    <t>TE REDUCAO PVC SOLD 90G P/ AGUA FRIA PREDIAL 50 MM X 25 MM</t>
  </si>
  <si>
    <t>TUBO PVC SOLDAVEL EB-892 P/AGUA FRIA PREDIAL DN 32MM</t>
  </si>
  <si>
    <t>TUBO PVC SOLDAVEL EB-892 P/AGUA FRIA PREDIAL DN 50MM</t>
  </si>
  <si>
    <t>JOELHO PVC SOLD 45G PB P/ ESG PREDIAL DN 50MM</t>
  </si>
  <si>
    <t>JOELHO PVC SOLD 45G BB P/ ESG PREDIAL DN 40MM</t>
  </si>
  <si>
    <t>JOELHO PVC C/ROSCA 90G P/ AGUA FRIA PREDIAL 3/4"</t>
  </si>
  <si>
    <t>CABO DE COBRE NU 10MM2 MEIO-DURO</t>
  </si>
  <si>
    <t>CONECTOR PARAFUSO FENDIDO PARA CABO 10 MM2</t>
  </si>
  <si>
    <t>M3</t>
  </si>
  <si>
    <t>M2</t>
  </si>
  <si>
    <t>KG</t>
  </si>
  <si>
    <t>M</t>
  </si>
  <si>
    <t>CJ</t>
  </si>
  <si>
    <t>GL</t>
  </si>
  <si>
    <t>M3.KM</t>
  </si>
  <si>
    <t>MÊS</t>
  </si>
  <si>
    <t>ESCORAMENTO FORMAS ATE H = 3,30M, COM MADEIRA DE 3A QUALIDADE, NAO APARELHADA, APROVEITAMENTO TABUAS 3X E PRUMOS 4X.</t>
  </si>
  <si>
    <t>OBRA: 2ª ETAPA DO SISTEMA DE ESGOTAMENTO SANITÁRIO DO MUNICÍPIO DE PONTO CHIQUE/MG</t>
  </si>
  <si>
    <t>PREÇO UNITÁRIO S/ BDI</t>
  </si>
  <si>
    <t xml:space="preserve"> </t>
  </si>
  <si>
    <t>DESOBSTRUÇÃO DE POÇO DE VISITA COM ENTULHO/TERRA/LIXO</t>
  </si>
  <si>
    <t>02.05</t>
  </si>
  <si>
    <t>02.06</t>
  </si>
  <si>
    <t>02.07</t>
  </si>
  <si>
    <t>02.13</t>
  </si>
  <si>
    <t>02.14</t>
  </si>
  <si>
    <t>02.15</t>
  </si>
  <si>
    <t>02.17</t>
  </si>
  <si>
    <t>02.19</t>
  </si>
  <si>
    <t>02.20</t>
  </si>
  <si>
    <t>02.21</t>
  </si>
  <si>
    <t>02.22</t>
  </si>
  <si>
    <t>02.26</t>
  </si>
  <si>
    <t>02.31</t>
  </si>
  <si>
    <t>02.32</t>
  </si>
  <si>
    <t>03.04</t>
  </si>
  <si>
    <t>03.05</t>
  </si>
  <si>
    <t>03.06</t>
  </si>
  <si>
    <t>03.08</t>
  </si>
  <si>
    <t>03.09</t>
  </si>
  <si>
    <t>03.10</t>
  </si>
  <si>
    <t>03.11</t>
  </si>
  <si>
    <t>03.15</t>
  </si>
  <si>
    <t>03.18</t>
  </si>
  <si>
    <t>CAMADA DRENANTE COM BRITA NUM 3</t>
  </si>
  <si>
    <t>ESCORAMENTO METÁLICO ESPECIAL PARA EXECUÇÃO DA ESTAÇÃO ELEVATÓRIA</t>
  </si>
  <si>
    <t xml:space="preserve">MONTAGEM ELÉTRICA DE ELEVATÓRIA </t>
  </si>
  <si>
    <t>MONTAGEM HIDRAÚLICAS DA ÁGUA DE SERVIÇO DE ELEVATÓRIA</t>
  </si>
  <si>
    <t>MONTAGEM MECÂNICA DE ELEVATÓRIA</t>
  </si>
  <si>
    <t>04.03</t>
  </si>
  <si>
    <t>04.09</t>
  </si>
  <si>
    <t>04.10</t>
  </si>
  <si>
    <t>04.11</t>
  </si>
  <si>
    <t>04.25</t>
  </si>
  <si>
    <t>04.32</t>
  </si>
  <si>
    <t>04.33</t>
  </si>
  <si>
    <t>MANTA TERMOPLÁSTICA, PEAD, GEOMEMBRANA LISA, E = 1,00 MM, NBR 15352</t>
  </si>
  <si>
    <t>TOTAL GERAL DA OBRA COM BDI - PONTO CHIQUE</t>
  </si>
  <si>
    <t>01.05</t>
  </si>
  <si>
    <t>REVISÃO E COMPLEMENTAÇÃO DA INSTALAÇÃO HIDRÁULICA DA CASA DO OPERADOR</t>
  </si>
  <si>
    <t>REMOÇÃO DE GEOMEMBRANA CONDENADA PELA FISCALIZAÇÃO</t>
  </si>
  <si>
    <t xml:space="preserve">ASSENTAMENTO E MONTAGEM DE CALHA PARSHALL  </t>
  </si>
  <si>
    <t>05.01</t>
  </si>
  <si>
    <t>05.02</t>
  </si>
  <si>
    <t>05.04</t>
  </si>
  <si>
    <t>05.06</t>
  </si>
  <si>
    <t>05.11</t>
  </si>
  <si>
    <t>05.15</t>
  </si>
  <si>
    <t>05.23</t>
  </si>
  <si>
    <t>05.24</t>
  </si>
  <si>
    <t>05.25</t>
  </si>
  <si>
    <t>05.26</t>
  </si>
  <si>
    <t>05.29</t>
  </si>
  <si>
    <t>05.30</t>
  </si>
  <si>
    <t>05.38</t>
  </si>
  <si>
    <t>05.47</t>
  </si>
  <si>
    <t>05.48</t>
  </si>
  <si>
    <t>05.49</t>
  </si>
  <si>
    <t>05.52</t>
  </si>
  <si>
    <t>05.68</t>
  </si>
  <si>
    <t>05.78</t>
  </si>
  <si>
    <t>05.86</t>
  </si>
  <si>
    <t>REATOR P/ LAMPADA VAPOR DE SODIO 250W USO EXT</t>
  </si>
  <si>
    <t>TANQUE MARMORE SINTETICO 22L</t>
  </si>
  <si>
    <t>TE SANITARIO PVC P/ ESG PREDIAL DN 100X50MM</t>
  </si>
  <si>
    <t>JOELHO PVC SOLD 90G C/BUCHA DE LATAO 25MM X 3/4"</t>
  </si>
  <si>
    <t>JOELHO PVC SOLD 90G C/BUCHA DE LATAO 20MM X 1/2"</t>
  </si>
  <si>
    <t xml:space="preserve">TE PVC SOLD 90G C/ BUCHA LATAO NA BOLSA CENTRAL 25MM X 1/2" </t>
  </si>
  <si>
    <t xml:space="preserve">LUVA PVC SOLDAVEL C/ BUCHA LATAO 20 MM X 1/2" </t>
  </si>
  <si>
    <t xml:space="preserve">TE PVC SOLD 90G C/ BUCHA LATAO NA BOLSA CENTRAL 25MM X 3/4" </t>
  </si>
  <si>
    <t>POSTE FERRO GALV DE ENGATAR RETO CONICO CONTINUO H = 7M</t>
  </si>
  <si>
    <t>BUCHA E ARRUELA ALUMINIO FUNDIDO P/ ELETRODUTO 40MM (1 1/2'')</t>
  </si>
  <si>
    <t>CURVA PVC 90G C/ROSCA P/ AGUA FRIA PREDIAL 2"</t>
  </si>
  <si>
    <t>BUCHA REDUCAO FERRO GALV ROSCA REF. 1"X3/4"</t>
  </si>
  <si>
    <t xml:space="preserve">CONDULETE PVC TIPO "LL" D = 1" S/TAMPA" </t>
  </si>
  <si>
    <t xml:space="preserve">CABO DE COBRE ISOLAMENTO ANTI-CHAMA 450/750V 16MM2, FLEXIVEL, TP FORESPLAST ALCOA OU EQUIV </t>
  </si>
  <si>
    <t>CABO DE COBRE ISOLAMENTO ANTI-CHAMA 0,6/1KV 6MM2 (1 CONDUTOR) TP SINTENAX PIRELLI OU EQUIV</t>
  </si>
  <si>
    <t xml:space="preserve">CABO DE COBRE ISOLAMENTO ANTI-CHAMA 0,6/1KV 2,5MM2 (1 CONDUTOR) TP SINTENAX PIRELLI OU EQUIV </t>
  </si>
  <si>
    <t xml:space="preserve">CABO DE COBRE ISOLAMENTO ANTI-CHAMA 450/750V 2,5MM2, FLEXIVEL, TP FORESPLAST ALCOA OU EQUIV </t>
  </si>
  <si>
    <t>CABO DE COBRE ISOLAMENTO ANTI-CHAMA 0,6/1KV 10MM2 (1 CONDUTOR) TP SINTENAX PIRELLI OU EQUIV</t>
  </si>
  <si>
    <t>CABO DE COBRE ISOLAMENTO ANTI-CHAMA 0,6/1KV 4MM2 (1 CONDUTOR) TP SINTENAX PIRELLI OU EQUIV</t>
  </si>
  <si>
    <t>CABO FLEXIVEL PVC 750 V, 2 CONDUTORES DE 4,0 MM2</t>
  </si>
  <si>
    <t>CAIXA SIFONADA PVC 150 X 185 X 75MM C/ GRELHA QUADRADA BRANCA</t>
  </si>
  <si>
    <t>CURVA FERRO GALVANIZADO 90G ROSCA MACHO REF. 6"</t>
  </si>
  <si>
    <t>ADMINISTRAÇÃO LOCAL E MANUTENÇÃO DE CANTEIRO DE OBRAS</t>
  </si>
  <si>
    <t>FORNECIMENTO DE VEÍCULO TIPO CAMINHONETE PICK-UP 4X4, COM AR-CONDICIONADO PARA APOIO À FISCALIZAÇÃO, INCLUINDO DESPESAS COM COMBUSTÍVEL, ÓLEOS, MANUTENÇÃO, LICENCIAMENTO, SEGUROS, IMPOSTOS</t>
  </si>
  <si>
    <t>ALTEAMENTO DE POÇO DE VISITA, EM ANÉIS PRÉ-MOLDADOS DE CONCRETO</t>
  </si>
  <si>
    <t>CONES DE SINALIZAÇÃO - FORNECIMENTO E MOVIMENTAÇÃO</t>
  </si>
  <si>
    <t>ADICIONAL DE PREÇO PARA ACRÉSCIMO NA ALTURA DE POÇO DE VISITA EM ANÉIS PRÉ-MOLDADO DE CONCRETO (BALÃO DIÂMETRO IGUAL 1,0 M)</t>
  </si>
  <si>
    <t>ADICIONAL DE PREÇO PARA ACRÉSCIMO NA ALTURA DE POÇO DE VISITA EM ANÉIS PRÉ-MOLDADO DE CONCRETO (BALÃO DIÂMETRO IGUAL 0,6 M)</t>
  </si>
  <si>
    <t>TUBO DE QUEDA EM PVC, DIÂMETRO 150 MM - ALTURA IGUAL 1,00 M, COM ENVELOPAMENTO DE SOLO CIMENTO TRAÇO 1:10 EM VOLUME</t>
  </si>
  <si>
    <t>ADICIONAL DE PREÇO PARA ACRÉSCIMO NA ALTURA DE TUBO DE QUEDA EM PVC, DIÂMETRO IGUAL 150 MM</t>
  </si>
  <si>
    <t>PONTA SECA COM CAP DE PVC - DN 150MM - FORNECIMENTO E ASSENTAMENTO</t>
  </si>
  <si>
    <t>MONTAGENS ESPECIAIS EM FERRO FUNDIDO</t>
  </si>
  <si>
    <t>PINTURA DE TUBULAÇÃO DE FERRO FUNDIDO</t>
  </si>
  <si>
    <t>MONOVIA EM PERFIL METÁLICO " I " DE 8" - FORNECIMENTO E INSTALAÇÃO</t>
  </si>
  <si>
    <t>FORNECIMENTO E ASSENTAMENTO DE GRADE MANUAL EM BARRAS CHATAS DE AÇO 2" X 3/8", DIMENSÕES (0,30 X 0,88)M² - ESPAÇAMENTO DE 2CM ENTRE BARRAS - GRADE FINA</t>
  </si>
  <si>
    <t>FORNECIMENTO DE AGUA PARA AS LAGOAS DE TRATAMENTO</t>
  </si>
  <si>
    <t>PÇ</t>
  </si>
  <si>
    <t>MASTIQUE ELASTICO BASE SILICONE 310ML</t>
  </si>
  <si>
    <t>VALVULA RET. FOFO C/ FLANGES PN 10 DN 100 37,000 KG</t>
  </si>
  <si>
    <t>ABF10 P/ DN  150 0,060 KG</t>
  </si>
  <si>
    <t>ABF10 P/ DN   80 0,030 KG</t>
  </si>
  <si>
    <t>ABF10 P/ DN  100 0,040 KG</t>
  </si>
  <si>
    <t>PARAFUSO PARA ADUFA DE PAREDE -  L= 2" X Ø3/4"</t>
  </si>
  <si>
    <t>CABO DE COBRE SINGELO, TÊMPERA MOLE, CLASSE 5, COBERTURA COM COMPOSTO TERMOPLÁSTICO DE  CLORETO DE POLIVINILA (PVC), COR PRETA, COM ISOLAMENTO EM PVC, CLASSE 750V, TEMPERATURA DE OPERAÇÃO EM REGIME CONTÍNUO DE 70ºC, RESISTENTE A CHAMA,NORMA:NBR 6148,  SEÇÃO 4,0 MM²</t>
  </si>
  <si>
    <t>CABO DE COBRE, PARA CONTROLE , TÊMPERA MOLE, CLASSE 5, COBERTURA COM COMPOSTO TERMOPLÁSTICO DE  CLORETO DE POLIVINILA (PVC), COR PRETA, COM ISOLAMENTO EM PVC, CLASSE 1KV, TEMPERATURA DE OPERAÇÃO EM REGIME CONTÍNUO DE 70ºC, RESISTENTE A CHAMA,NORMA:NBR 7288  2X1C#1,5 MM2</t>
  </si>
  <si>
    <t xml:space="preserve">CAIXA EM ALUMÍNIO REDONDA, TAMPA ARTICULÁVEL, COM TOMADA TRIFÁSICA 3P+T  20A, 250V, COM ENTRADA DN 25 MM (3/4") </t>
  </si>
  <si>
    <t>RELÉ FOTOELÉTRICO PARA USO AO TEMPO, PARA 1200W, TENSÃO 220V, FORNECIDO COMPLETO COM BASE DE FIXAÇÃO</t>
  </si>
  <si>
    <t>BUCHA DE REDUÇÃO EM AÇO Ø11/2" PARA Ø1"</t>
  </si>
  <si>
    <t>CONECTOR EM BRONZE CABO HASTE COBREADA PARA 1 CABO 16-70MM2 EM  HASTE DN 19 MM</t>
  </si>
  <si>
    <t>CONECTOR EM BRONZE CABO HASTE COBREADA PARA 2 CABOS 16-70MM2 EM  HASTE DN 19 MM</t>
  </si>
  <si>
    <t>CONECTOR PARAFUSO FENDIDO EM BRONZE PARA CABOS 16-35 MM2</t>
  </si>
  <si>
    <t>CAIXA EM CHAPA DE AÇO, TIPO SOPREPOR, 200X200X120MM, COM PLACA DE COBRE ELETROLÍTICO 180X180 MM, ESPESSURA 6MM, FIXADA AO FUNDO DA CAIXA, CONTENDO  NOVE CONECTORES TIPO APERTO EM BRONZE DE ALTA RESISTÊNICA MECÂNICA,NAS SEGUINTES QUANTIDADES: 4 CONETORES P</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</si>
  <si>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(800X1000X220)MM, EM UM ÚNICO MÓDULO. O QUADRO DEVERÁ POSSUIR PORTA ÚNICA E FECHO TIPO CREMONA. O QUADRO DEVERÁ CONTER   BARRAMENTOS TRIFÁSICOS DE 100A, MAIS DE NEUTRO E BARRA DE TERRA. OS EQUIPAMENTOS COMPONENTES DO QUADRO DE DISTRIBUIÇÃO DE CIRCUITOS Nº1-QDC-2, ENCONTRAM ESPECIFICADOS  E QUANTIFICADOS NOS DESENHOS DO PROJETO</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</si>
  <si>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MOTORES Nº1-QM-1, ENCONTRAM ESPECIFICADOS  E QUANTIFICADOS NOS DESENHOS DO PROJETO</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</si>
  <si>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 DE TERRA. OS EQUIPAMENTOS COMPONENTES DO QUADRO DE AUTOMAÇÃO Nº1-QA-1, ENCONTRAM ESPECIFICADOS  E QUANTIFICADOS NOS DESENHOS DO PROJETO</t>
  </si>
  <si>
    <t>RASTELO METÁLICO, INCLUSIVE CABO DE MADEIRA, CONFORME PROJETO (TRATAMENTO PRELIMINAR)</t>
  </si>
  <si>
    <t>CALHA PARSHALL FABRICADA EM POLYESTER REFORÇADA COM FIBRA DE VIDRO (PRFV), GARGANTA W=3" DESTINADA À MISTURA RÁPIDA DE PRODUTOS QUIMICOS E MEDIÇÃO DE VAZÃO</t>
  </si>
  <si>
    <t>GRADE EM POLYÉSTER REFORÇADA COM FIBRA DE VIDRO (PRFV), PARA PISO MOLDADAS FABRICADAS PELO PROCESSO DE INJEÇÃO EM RESINA ESTERVINÍLICA REFORÇADO COM FIBRA DE VIDRO, NAS DIMENSÕES DE (0,68 X 0,54M) - ALTURA = 38MM (TIPO LEVE)
MALHA = 38 X 38 MM
ÁREA ABERTA</t>
  </si>
  <si>
    <t>CHUMBADOR DE EXPANSÃO COM PORCA BORBOLETA, 1/2", INOXIDÁVEL</t>
  </si>
  <si>
    <t>TERMINAL PARA ATERRAMENTO DE CAIXA</t>
  </si>
  <si>
    <t>CABO DE COBRE ISOLAMENTO ANTI-CHAMA 450/750V 25MM2, TP PIRASTIC PIRELLI OU EQUIV AZUL CLARO</t>
  </si>
  <si>
    <t>TERMINAL PARA ELETRODUTO FLEXÍVEL DN 50 MM(2")</t>
  </si>
  <si>
    <t>CONEXÃO I PARA ELETRODUTO FLEXÍVEL DN 50 MM(2")</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</si>
  <si>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DISTRIBUIÇÃO DE  FORÇA E LUZ  Nº1-QDLF-1, ENCONTRAM ESPECIFICADOS  E QUANTIFICADOS NOS DESENHOS DO PROJETO</t>
  </si>
  <si>
    <t>CHUMBADOR EM AÇO GALVANIZADO ROSCA INTERNA DN 1/4"</t>
  </si>
  <si>
    <t>VERGALHÃO AÇO ,ROSCA TOTAL DN 1/4", PEÇA DE 3 M</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</si>
  <si>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(600X500X220)MM, EM UM ÚNICO MÓDULO. O QUADRO DEVERÁ POSSUIR PORTA ÚNICA E FECHO TIPO CREMONA. O QUADRO DEVERÁ CONTER   BARRAMENTOS TRIFÁSICOS DE 100A, MAIS DE NEUTRO E BARRA DE TERRA. OS EQUIPAMENTOS COMPONENTES DO QUADRO DE DISTRIBUIÇÃO DE CIRCUITOS Nº1-QDC-1, ENCONTRAM ESPECIFICADOS  E QUANTIFICADOS NOS DESENHOS DO PROJETO</t>
  </si>
  <si>
    <t>TK9 JGS PB FOFO DN 150 27,200 KG</t>
  </si>
  <si>
    <t>CAIXA DE PASSAGEM 30X30X40 COM TAMPA E DRENO BRITA</t>
  </si>
  <si>
    <t>05.87</t>
  </si>
  <si>
    <t>05.88</t>
  </si>
  <si>
    <t>Ministério da Integração Nacional</t>
  </si>
  <si>
    <t>Companhia de Desenvolvimento dos Vales do São Francisco e do Parnaíba</t>
  </si>
  <si>
    <t>Área de Revitalização das Bacias Hidrográficas</t>
  </si>
  <si>
    <t>FORNECIMENTO DE VEÍCULO LEVE (1.4 OU SUPERIOR), COM AR-CONDICIONADO PARA APOIO À FISCALIZAÇÃO, INCLUINDO DESPESAS COM COMBUSTÍVEL, ÓLEOS, MANUTENÇÃO, LICENCIAMENTO, SEGUROS, IMPOSTOS</t>
  </si>
  <si>
    <t>PREÇO UNITÁRIO C/ BDI</t>
  </si>
  <si>
    <t>VALOR TOTAL C/ BDI</t>
  </si>
  <si>
    <t>TOTAL DE SERVIÇOS DO SISTEMA DE TRATAMENTO DE ESGOTO COM BDI 29,4%</t>
  </si>
  <si>
    <t>TOTAL DE MATERIAIS DO SISTEMA DE TRATAMENTO DE ESGOTO  COM BDI 18%</t>
  </si>
  <si>
    <t>INSTALAÇÕES PRELIMINARES, COMPLEMENTARES E CANTEIRO DE OBRAS</t>
  </si>
  <si>
    <t>PLACA DE OBRA EM CHAPA DE ACO GALVANIZADO - FORNECIMENTO E ASSENTAMENTO</t>
  </si>
  <si>
    <t xml:space="preserve">TESTE HIDRAÚLICO DAS REDES OBSTRUÍDAS COM LIMPEZA DAS MESMAS E LOCALIZAR POÇOS DE VISITAS </t>
  </si>
  <si>
    <t xml:space="preserve">TESTE HIDRAÚLICO DAS REDES NÃO OBSTRUÍDAS COM LIMPEZA DAS MESMAS E LOCALIZAR POÇOS DE VISITAS </t>
  </si>
  <si>
    <t xml:space="preserve">DEMOLIÇÃO DE POÇO DE VISITA </t>
  </si>
  <si>
    <t>CARGA E DESCARGA MECANIZADAS DE ENTULHO EM CAMINHAO BASCULANTE 6 M3</t>
  </si>
  <si>
    <t>PLACA DE SINALIZAÇÃO, (DISTÂNCIA DE OBRAS, HOMENS TRABALHANDO, DESVIO E ETC.), - FORNECIMENTO E MOVIMENTAÇÃO</t>
  </si>
  <si>
    <t>ELABORAÇÃO DE NOTA DE SERVIÇO, LOCAÇÃO E NIVELAMENTO DE EMISSARIO/REDE COLETORA COM AUXILIO DE EQUIPAMENTO TOPOGRÁFICO COM VERIFICAÇÕES DE NORMAIS</t>
  </si>
  <si>
    <t xml:space="preserve">ESCAVACAO MANUAL DE VALA EM MATERIAL DE 1A CATEGORIA ATE 1,5M </t>
  </si>
  <si>
    <t xml:space="preserve">ESCAVACAO MANUAL DE VALA EM MATERIAL DE 1A CATEGORIA DE 1,5 ATE 3M </t>
  </si>
  <si>
    <t>ESCAVACAO MANUAL DE VALA EM MATERIAL DE 1A CATEGORIA DE 3 ATE 4,5M</t>
  </si>
  <si>
    <t xml:space="preserve">MOBILIZAÇÃO DE ESCAVADEIRA HIDRAÚLICA </t>
  </si>
  <si>
    <t xml:space="preserve">DESMOBILIZAÇÃO DE ESCAVADEIRA HIDRAÚLICA </t>
  </si>
  <si>
    <t>MOBILIZAÇÃO DE EQUIPAMENTOS (EXECETO ESCAVADEIRA HIDRAÚLICA). MOBILIÁRIO  E PESSOAS</t>
  </si>
  <si>
    <t>DESMOBILIZAÇÃO DE EQUIPAMENTOS (EXECETO ESCAVADEIRA HIDRAÚLICA). MOBILIÁRIO  E PESSOAS</t>
  </si>
  <si>
    <t>ESCAVAÇÃO MECANIZADA DE VALA COM PROFUNDIDADE MAIOR QUE 3,0 M ATÉ 4,5M,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</si>
  <si>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MAIOR QUE 4,5 M ATÉ 6,0M,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</si>
  <si>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ATÉ 1,5 M, COM ESCAVADEIRA HIDRÁULICA (CAPACIDADE DA CAÇAMBA: 0,8 M3 / POTÊNCIA: 111 HP), LARGURA DE 1,5 A 2,5 M, EM SOLO DE 1A CATEGORIA, EM VIAS NÃO URBANAS. (CRITÉRIO DE MEDIÇÃO: PAGAMENTO INTEGRAL DA ESCAVAÇÃO EM FUNÇÃO DA COTA DE FUNDO)</t>
  </si>
  <si>
    <t>ESCAVAÇÃO MECANIZADA DE VALA COM PROFUNDIDADE MAIOR QUE 1,5 M ATÉ 3,0M,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</si>
  <si>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ATÉ 1,5 M, COM RETROESCAVADEIRA, LARGURA MENOR QUE 0,8 M, EM SOLO DE 1A CATEGORIA, EM VIAS URBANAS. (CRITÉRIO DE MEDIÇÃO: PAGAMENTO INTEGRAL DA ESCAVAÇÃO EM FUNÇÃO DA COTA DE FUNDO)</t>
  </si>
  <si>
    <t>ESCAVAÇÃO MECANIZADA DE VALA COM PROFUNDIDADE ATÉ 1,5 M, COM RETROESCAVADEIRA, LARGURA MAIOR QUE 0,8 M, EM SOLO DE 1A CATEGORIA, EM VIAS URBANAS. (CRITÉRIO DE MEDIÇÃO: PAGAMENTO INTEGRAL DA ESCAVAÇÃO EM FUNÇÃO DA COTA DE FUNDO)</t>
  </si>
  <si>
    <t>ESCAVAÇÃO MECANIZADA DE VALA COM PROFUNDIDADE MAIOR QUE 1,5 M ATÉ 3,0M, COM RETROESCAVADEIRA, LARGURA MENOR QUE 0,8 M, EM SOLO DE 1A CATEGORIA, EM VIAS URBANAS. (CRITÉRIO DE MEDIÇÃO: PAGAMENTO INTEGRAL DA ESCAVAÇÃO EM FUNÇÃO DA COTA DE FUNDO)</t>
  </si>
  <si>
    <t>ESCAVAÇÃO MECANIZADA DE VALA COM PROFUNDIDADE MAIOR QUE 1,5 M ATÉ 3,0M, COM RETROESCAVADEIRA, LARGURA MAIOR QUE 0,8 M, EM SOLO DE 1A CATEGORIA, EM VIAS URBANAS. (CRITÉRIO DE MEDIÇÃO: PAGAMENTO INTEGRAL DA ESCAVAÇÃO EM FUNÇÃO DA COTA DE FUNDO)</t>
  </si>
  <si>
    <t>ESCAVAÇÃO MECANIZADA DE VALA COM PROFUNDIDADE ATÉ 1,5 M, COM RETROESCAVADEIRA, LARGURA MENOR QUE 0,8 M, EM SOLO DE 1A CATEGORIA, EM VIAS NÃO URBANAS. (CRITÉRIO DE MEDIÇÃO: PAGAMENTO INTEGRAL DA ESCAVAÇÃO EM FUNÇÃO DA COTA DE FUNDO)</t>
  </si>
  <si>
    <t>ESCAVAÇÃO MECANIZADA DE VALA COM PROFUNDIDADE ATÉ 1,5 M, COM RETROESCAVADEIRA, LARGURA DE 0,8 M A 1,5 M, EM SOLO DE 1A CATEGORIA, EM VIAS NÃO URBANAS. (CRITÉRIO DE MEDIÇÃO: PAGAMENTO INTEGRAL DA ESCAVAÇÃO EM FUNÇÃO DA COTA DE FUNDO)</t>
  </si>
  <si>
    <t>ESCAVAÇÃO MECANIZADA DE VALA COM PROFUNDIDADE MAIOR QUE 1,5 M ATÉ 3,0M, COM RETROESCAVADEIRA, LARGURA MENOR QUE 0,8 M, EM SOLO DE 1A CATEGORIA, EM VIAS NÃO URBANAS. (CRITÉRIO DE MEDIÇÃO: PAGAMENTO INTEGRAL DA ESCAVAÇÃO EM FUNÇÃO DA COTA DE FUNDO)</t>
  </si>
  <si>
    <t>ESCAVAÇÃO MECANIZADA DE VALA COM PROFUNDIDADE MAIOR QUE 1,5 M ATÉ 3,0M, COM RETROESCAVADEIRA, LARGURA DE 0,8 M A 1,5 M, EM SOLO DE 1A CATEGORIA, EM VIAS NÃO URBANAS. (CRITÉRIO DE MEDIÇÃO: PAGAMENTO INTEGRAL DA ESCAVAÇÃO EM FUNÇÃO DA COTA DE FUNDO)</t>
  </si>
  <si>
    <t>ESCAVAÇÃO MECANIZADA DE VALA COM PROFUNDIDADE MAIOR QUE 3,0 ATÉ 4,5 M COM ESCAVADEIRA HIDRÁULICA, LARGURA MENOR QUE 1,5 M, EM SOLO DE 1A CATEGORIA, EM VIAS URBANAS. (CRITÉRIO DE MEDIÇÃO: PAGAMENTO INTEGRAL DA ESCAVAÇÃO EM FUNÇÃO DA COTA DE FUNDO)</t>
  </si>
  <si>
    <t>ASSENTAMENTO DE TUBO DE PVC PARA REDE COLETORA DE ESGOTO DE PAREDE MACIÇA, DN 150 MM JUNTA ELÁSTICA, INSTALADO EM LOCAL COM NÍVEL BAIXO DE INTERFERÊNCIAS</t>
  </si>
  <si>
    <t>ESCORAMENTO METÁLICO TIPO BLINDADO - MEDIDO ÁREA EFETIVA DA PEÇA</t>
  </si>
  <si>
    <t>EXECUCAO DE DRENO COM TUBOS DE PVC CORRUGADO FLEXIVEL PERFURADO - DN 100MM - FORNECIMENTO E INSTALACAO</t>
  </si>
  <si>
    <t>TRANSPORTE COMERCIAL DE BRITA</t>
  </si>
  <si>
    <t>POCO DE VISITA PARA REDE DE ESG. SANIT., EM ANEIS DE CONCRETO, DIÂMETRO = 110 CM, REDUÇÃO 60 CM, PROF = 150CM, INCLUINDO DEGRAU, EXCLUINDO TAMPAO FERRO FUNDIDO.</t>
  </si>
  <si>
    <t>RECUPERAÇÃO ANELAR/TAMPÃO EXISTENTE - INCLUINDO COLOCAÇÃO DE ARMAÇÃO</t>
  </si>
  <si>
    <t>ESCAVACAO MECANICA, A CEU ABERTO, EM MATERIAL DE 1A CATEGORIA</t>
  </si>
  <si>
    <t>TRANSPORTE LOCAL COM CAMINHAO BASCULANTE 6 M3</t>
  </si>
  <si>
    <t>CARGA MANUAL DE ENTULHO EM CAMINHAO BASCULANTE 6 M3</t>
  </si>
  <si>
    <t>TRANSPORTE HORIZONTAL DE MATERIAIS DIVERSOS A 50M</t>
  </si>
  <si>
    <t>IMPRIMACAO DE BASE DE PAVIMENTACAO COM EMULSAO CM-30</t>
  </si>
  <si>
    <t>02.44</t>
  </si>
  <si>
    <t>02.45</t>
  </si>
  <si>
    <t>02.46</t>
  </si>
  <si>
    <t>02.47</t>
  </si>
  <si>
    <t>02.48</t>
  </si>
  <si>
    <t>02.49</t>
  </si>
  <si>
    <t>02.50</t>
  </si>
  <si>
    <t>02.51</t>
  </si>
  <si>
    <t>02.52</t>
  </si>
  <si>
    <t>02.53</t>
  </si>
  <si>
    <t>02.54</t>
  </si>
  <si>
    <t>02.55</t>
  </si>
  <si>
    <t>02.56</t>
  </si>
  <si>
    <t>02.57</t>
  </si>
  <si>
    <t>02.58</t>
  </si>
  <si>
    <t>DIA</t>
  </si>
  <si>
    <t>TRANSPORTE, CARGA E DESCARGA DE TUBOS, TAMPÕES E CONEXÕES FORNECIDOS PELA CODEVASF (INCLUSO DESLOCAMENTO RODOVIÁRIO)</t>
  </si>
  <si>
    <t>DEMOLICAO DE CALÇADA</t>
  </si>
  <si>
    <t>EXECUÇÃO DE PASSEIO (CALÇADA) EM CONCRETO 12 MPATRAÇO 1:3:5 (CIMENTO/AREIA/BRITA), PREPARO MECÂNICO</t>
  </si>
  <si>
    <t xml:space="preserve">ADICIONAL POÇO LUMINAR -  PADRÃO COPASA </t>
  </si>
  <si>
    <t xml:space="preserve">POÇO LUMINAR (PROFUNDIDADE 0,80 M) PRÉ-MOLDADO COM TAMPA DE CONCRETO - PADRÃO COPASA </t>
  </si>
  <si>
    <t>ASSENTAMENTO DE TUBO DE PVC PARA REDE COLETORA DE ESGOTO DE PAREDE MACIÇA, DN 100 MM JUNTA ELÁSTICA, INSTALADO EM LOCAL COM NÍVEL BAIXO DE INTERFERÊNCIAS</t>
  </si>
  <si>
    <t>03.19</t>
  </si>
  <si>
    <t>03.20</t>
  </si>
  <si>
    <t>03.21</t>
  </si>
  <si>
    <t>03.22</t>
  </si>
  <si>
    <t>03.23</t>
  </si>
  <si>
    <t>03.24</t>
  </si>
  <si>
    <t>03.25</t>
  </si>
  <si>
    <t>03.26</t>
  </si>
  <si>
    <t>03.27</t>
  </si>
  <si>
    <t>03.28</t>
  </si>
  <si>
    <t>02.59</t>
  </si>
  <si>
    <t xml:space="preserve">TELA DE PVC PARA PROTEÇÃO E DELIMTAÇÃO DE ÁREA DE TRABALHO </t>
  </si>
  <si>
    <t>ASSENTAMENTO DE TUBO DE PVC ESGOTO DE PAREDE MACIÇA, DN 100 MM JUNTA ELÁSTICA, INSTALADO EM LOCAL COM NÍVEL ALTO DE INTERFERÊNCIAS</t>
  </si>
  <si>
    <t>LOCACAO CONVENCIONAL DE OBRA, ATRAVÉS DE GABARITO DE TABUAS CORRIDAS PONTALETADAS A CADA 1,50M, SEM REAPROVEITAMENTO</t>
  </si>
  <si>
    <t xml:space="preserve">CONCRETO CICLOPICO FCK=10MPA 30% PEDRA DE MAO INCLUSIVE LANCAMENTO </t>
  </si>
  <si>
    <t>LANCAMENTO/APLICACAO MANUAL DE CONCRETO EM FUNDAÇÕES</t>
  </si>
  <si>
    <t>TRANSPORTE COMERCIAL DE AREIA</t>
  </si>
  <si>
    <t xml:space="preserve">FORNECIMENTO, MONTAGEM E INSTALAÇÃO DE CESTO EM INOX (ACESSÓRIOS, TUBOS GUIAS E ETC.) -  CONFORME PROJETO </t>
  </si>
  <si>
    <t xml:space="preserve">FORNECIMENTO, MONTAGEM E INSTALAÇÃO DE TAMPAS DE AÇO CONFORME PROJETO </t>
  </si>
  <si>
    <t>APLICAÇÃO MANUAL DE FUNDO SELADOR ACRÍLICO</t>
  </si>
  <si>
    <t>APLICAÇÃO E LIXAMENTO DE MASSA EM PAREDES DUAS DEMÃOS</t>
  </si>
  <si>
    <t>PINTURA COM TINTA LÁTEX ACRÍLICA - DUAS DEMÃOS</t>
  </si>
  <si>
    <t>JANELA BASCULANTE DE FERRO EM CANTONEIRA 5/8"X1/8"</t>
  </si>
  <si>
    <t>DOBRADICA EM LATAO CROMADO 3X3", COM ANEIS</t>
  </si>
  <si>
    <t>VIDRO FANTASIA TIPO CANELADO, ESPESSURA 4MM</t>
  </si>
  <si>
    <t>FECHADURA DE EMBUTIR REFORCADA COMPLETA, DE SEGURANCA, COM CILINDRO PARA PORTA EXTERNA, ACABAMENTO PADRAO MEDIO</t>
  </si>
  <si>
    <t>FORNECIMENTO E INSTALACAO DE TALHA E TROLEY MANUAL DE 0,5 A 1 TONELADA</t>
  </si>
  <si>
    <t xml:space="preserve">INSTALACAO DE CONJ.MOTO BOMBA SUBMERSIVEL </t>
  </si>
  <si>
    <t>04.12</t>
  </si>
  <si>
    <t>04.13</t>
  </si>
  <si>
    <t>04.47</t>
  </si>
  <si>
    <t>04.48</t>
  </si>
  <si>
    <t>04.49</t>
  </si>
  <si>
    <t>04.50</t>
  </si>
  <si>
    <t>04.51</t>
  </si>
  <si>
    <t>04.52</t>
  </si>
  <si>
    <t>04.53</t>
  </si>
  <si>
    <t>04.54</t>
  </si>
  <si>
    <t>04.55</t>
  </si>
  <si>
    <t>04.56</t>
  </si>
  <si>
    <t>04.57</t>
  </si>
  <si>
    <t>04.58</t>
  </si>
  <si>
    <t>04.59</t>
  </si>
  <si>
    <t>04.60</t>
  </si>
  <si>
    <t>04.61</t>
  </si>
  <si>
    <t>04.62</t>
  </si>
  <si>
    <t>RECOMPOSICAO PARCIAL DO ARAME FARPADO Nº 14 CLASSE 250, FIXADO EM CERCA COM MOURÕES DE CONCRETO, RETO, 15X15CM</t>
  </si>
  <si>
    <t>REVISÃO E RECUPERAÇÃO DE CERCA COM SUBSTITUIÇÃO DE MOURÃO</t>
  </si>
  <si>
    <t>ARGAMASSA TRACO 1:3 (CIMENTO E AREIA), PREPARO MANUAL</t>
  </si>
  <si>
    <t>PRAZO DE EXECUÇÃO: 240 DIAS</t>
  </si>
  <si>
    <t>PORTA DE MADEIRA PARA PINTURA 60 X210 COMPLETA (PORTA, GUARNIÇÃO, ALIZAR, DOBRADIÇA E FECHADURA) - FORNECIMENTO E INSTALAÇÃO</t>
  </si>
  <si>
    <t>PORTA DE MADEIRA PARA PINTURA 70 X210 COMPLETA (PORTA, GUARNIÇÃO, ALIZAR, DOBRADIÇA E FECHADURA) - FORNECIMENTO E INSTALAÇÃO</t>
  </si>
  <si>
    <t>EMASSAMENTO DAS PORTAS DE MADEIRA E ALIZARES/GUARNIÇÕES PARA PINTURA</t>
  </si>
  <si>
    <t>PINTURA ESMALTE FOSCO PARA MADEIRA, DUAS DEMAOS, SOBRE FUNDO NIVELADOR</t>
  </si>
  <si>
    <t>CUBA DE EMBUTIR DE AÇO INOXIDÁVEL MÉDIA - FORNECIMENTO E INSTALAÇÃO</t>
  </si>
  <si>
    <t>CONTRAPISO EM ARGAMASSA TRAÇO 1:4 (CIMENTO E AREIA), PREPARO MANUAL</t>
  </si>
  <si>
    <t>PISO CERAMICO PADRAO MEDIO PEI 4 ASSENTADO SOBRE ARGAMASSA DE CIMENTO COLANTE REJUNTADO COM REJUNTE PRÉ-FABRICADO</t>
  </si>
  <si>
    <t>RODAPÉ CERÂMICO DE 7CM DE ALTURA</t>
  </si>
  <si>
    <t>RODAPE EM ARGAMASSA TRACO 1:2:8 (CIMENTO, CAL E AREIA) ALTURA 8CM</t>
  </si>
  <si>
    <t>PINTURA A OLEO PARA BARRADO E FAIXAS, 3 DEMAOS</t>
  </si>
  <si>
    <t>LIMPEZAS DE ESTRUTURAS E PAVIMENTO, RETIRADA DE VEGETAÇÃO E ETC. NA ÁREA DA ETE</t>
  </si>
  <si>
    <t>REVISÃO, REPAROS E INSTALAÇÃO HIDRAÚLICA DA ÁGUA DE SERVIÇO</t>
  </si>
  <si>
    <t>RETIRADA DE MEIO-FIO. INCLUI CARGA, TRANSPORTE MANUAL E EMPILHAMENTO</t>
  </si>
  <si>
    <t>ASSENTAMENTO DE MEIO FIO PREMOLDADO, INCLUINDO ESCAVACAO</t>
  </si>
  <si>
    <t>PLANTIO DE GRAMA EM PLACAS</t>
  </si>
  <si>
    <t>PLANTIO DE ARBUSTO COM ALTURA 50 A 100CM, EM CAVA DE 60X60X60CM COM PREPARO DO SOLO</t>
  </si>
  <si>
    <t>PLANTIO DE ARVORE REGIONAL, ALTURA MAIOR QUE 2,00M, EM CAVAS DE 80X80X80CM COM PREPARO DO SOLO</t>
  </si>
  <si>
    <t>IRRIGAÇÃO DE ÁRVORE COM CARRO PIPA</t>
  </si>
  <si>
    <t>UN.DIA</t>
  </si>
  <si>
    <t>M2.DIA</t>
  </si>
  <si>
    <t>IRRIGAÇÃO DE GRAMA COM CARRO PIPA (DUAS VEZES AO DIA)</t>
  </si>
  <si>
    <t>REVISÃO, TRATAMENTO, RETIRADA E RECUPERAÇÃO DE ESQUADRIAS METÁLICAS DA CASA DO OPERADOR</t>
  </si>
  <si>
    <t>KIT CAVALETE PVC COM REGISTRO 3/4" - FORNECIMENTO E INSTALACAO</t>
  </si>
  <si>
    <t>HIDROMETRO 5,00M3/H, D=3/4" - FORNECIMENTO E INSTALACAO</t>
  </si>
  <si>
    <t>REVISÃO E COMPLEMENTAÇÃO DA INSTALAÇÃO ELÉTRICA DA CASA DO OPERADOR E ETE</t>
  </si>
  <si>
    <t>TRANSPORTE HORIZONTAL DE MATERIAIS DIVERSOS (ENTULHO E PEDRA BRITADA) A 100M</t>
  </si>
  <si>
    <t>05.20</t>
  </si>
  <si>
    <t>05.33</t>
  </si>
  <si>
    <t>05.35</t>
  </si>
  <si>
    <t>05.41</t>
  </si>
  <si>
    <t>05.43</t>
  </si>
  <si>
    <t>05.46</t>
  </si>
  <si>
    <t>05.50</t>
  </si>
  <si>
    <t>05.54</t>
  </si>
  <si>
    <t>05.55</t>
  </si>
  <si>
    <t>05.60</t>
  </si>
  <si>
    <t>05.62</t>
  </si>
  <si>
    <t>05.89</t>
  </si>
  <si>
    <t>05.90</t>
  </si>
  <si>
    <t>05.91</t>
  </si>
  <si>
    <t>05.92</t>
  </si>
  <si>
    <t>05.93</t>
  </si>
  <si>
    <t>05.94</t>
  </si>
  <si>
    <t>05.95</t>
  </si>
  <si>
    <t>05.96</t>
  </si>
  <si>
    <t>05.97</t>
  </si>
  <si>
    <t>05.98</t>
  </si>
  <si>
    <t>05.99</t>
  </si>
  <si>
    <t>05.100</t>
  </si>
  <si>
    <t>PLANTIO DE MUDA DE SANSÃO DO CAMPO (TIPO CERCA VIVA H&gt; 50 CM)</t>
  </si>
  <si>
    <t>DEMOLIÇÃO DE CONCRETO ARMADO</t>
  </si>
  <si>
    <t>05.101</t>
  </si>
  <si>
    <t>06</t>
  </si>
  <si>
    <t>06.01</t>
  </si>
  <si>
    <t>06.03</t>
  </si>
  <si>
    <t>06.13</t>
  </si>
  <si>
    <t>06.15</t>
  </si>
  <si>
    <t>06.17</t>
  </si>
  <si>
    <t>06.19</t>
  </si>
  <si>
    <t>06.21</t>
  </si>
  <si>
    <t>06.23</t>
  </si>
  <si>
    <t>06.25</t>
  </si>
  <si>
    <t>06.27</t>
  </si>
  <si>
    <t>06.29</t>
  </si>
  <si>
    <t>06.33</t>
  </si>
  <si>
    <t>06.35</t>
  </si>
  <si>
    <t>06.37</t>
  </si>
  <si>
    <t>06.41</t>
  </si>
  <si>
    <t>06.43</t>
  </si>
  <si>
    <t>06.45</t>
  </si>
  <si>
    <t>06.49</t>
  </si>
  <si>
    <t>06.51</t>
  </si>
  <si>
    <t>06.53</t>
  </si>
  <si>
    <t>06.55</t>
  </si>
  <si>
    <t>06.57</t>
  </si>
  <si>
    <t>06.61</t>
  </si>
  <si>
    <t>06.63</t>
  </si>
  <si>
    <t>06.65</t>
  </si>
  <si>
    <t>06.67</t>
  </si>
  <si>
    <t>06.69</t>
  </si>
  <si>
    <t>06.71</t>
  </si>
  <si>
    <t>06.73</t>
  </si>
  <si>
    <t>06.75</t>
  </si>
  <si>
    <t>06.79</t>
  </si>
  <si>
    <t>06.81</t>
  </si>
  <si>
    <t>06.89</t>
  </si>
  <si>
    <t>06.91</t>
  </si>
  <si>
    <t>06.93</t>
  </si>
  <si>
    <t>06.95</t>
  </si>
  <si>
    <t>06.97</t>
  </si>
  <si>
    <t>06.99</t>
  </si>
  <si>
    <t>06.101</t>
  </si>
  <si>
    <t>06.103</t>
  </si>
  <si>
    <t>06.105</t>
  </si>
  <si>
    <t>06.107</t>
  </si>
  <si>
    <t>06.111</t>
  </si>
  <si>
    <t>06.115</t>
  </si>
  <si>
    <t>06.117</t>
  </si>
  <si>
    <t>06.133</t>
  </si>
  <si>
    <t>06.135</t>
  </si>
  <si>
    <t>06.137</t>
  </si>
  <si>
    <t>06.139</t>
  </si>
  <si>
    <t>06.141</t>
  </si>
  <si>
    <t>06.143</t>
  </si>
  <si>
    <t>06.153</t>
  </si>
  <si>
    <t>06.155</t>
  </si>
  <si>
    <t>06.157</t>
  </si>
  <si>
    <t>06.159</t>
  </si>
  <si>
    <t>06.161</t>
  </si>
  <si>
    <t>06.163</t>
  </si>
  <si>
    <t>06.165</t>
  </si>
  <si>
    <t>06.167</t>
  </si>
  <si>
    <t>06.169</t>
  </si>
  <si>
    <t>06.171</t>
  </si>
  <si>
    <t>06.173</t>
  </si>
  <si>
    <t>06.175</t>
  </si>
  <si>
    <t>06.179</t>
  </si>
  <si>
    <t>06.183</t>
  </si>
  <si>
    <t>06.185</t>
  </si>
  <si>
    <t>06.187</t>
  </si>
  <si>
    <t>06.189</t>
  </si>
  <si>
    <t>06.193</t>
  </si>
  <si>
    <t>06.195</t>
  </si>
  <si>
    <t>06.197</t>
  </si>
  <si>
    <t>06.199</t>
  </si>
  <si>
    <t>06.203</t>
  </si>
  <si>
    <t>06.205</t>
  </si>
  <si>
    <t>06.209</t>
  </si>
  <si>
    <t>06.211</t>
  </si>
  <si>
    <t>06.215</t>
  </si>
  <si>
    <t>06.217</t>
  </si>
  <si>
    <t>06.221</t>
  </si>
  <si>
    <t>ASSENTAMENTO DE GEOMEMBRANA DE PEAD E 1MM SOBRE O SOLO E FIXADA SOB O MEIO-FIO</t>
  </si>
  <si>
    <t>TUBO PVC EB-644 P/ REDE COLET ESG JEI DN 150MM</t>
  </si>
  <si>
    <t>TUBO PVC EB-644 P/ REDE COLET ESG JEI DN 100MM</t>
  </si>
  <si>
    <t>LUVA DE CORRER PVC, JE, DN 100 MM, PARA REDE COLETORA DE ESGOTO</t>
  </si>
  <si>
    <t>ANEL BORRACHA, PARA TUBO PVC, REDE COLETOR ESGOTO, DN 100 MM</t>
  </si>
  <si>
    <t>SELIM PVC 90G C/ TRAVAS NBR 10569 P/ REDE COLET ESG DN 150X100MM</t>
  </si>
  <si>
    <t>TUBO PVC DEFOFO, JEI, 1 MPA, DN 100 MM</t>
  </si>
  <si>
    <t>TUBO EM FERRO FUNDIDO K7 JGS PB DN  150 MM 23,200 KG</t>
  </si>
  <si>
    <t>CURVA 45º JGS FERRO FUNDIDO DN 100 MM 14,000 KG</t>
  </si>
  <si>
    <t>ADUFA DE PAREDE EM FoFo DUCTIL C/ FLANGE PN 10 DN 150 MM</t>
  </si>
  <si>
    <t>TUBO FLANGE PONTA PN10 EM FERRO FUNDIDO DN  150 MM L= 0,30 M 21,000 KG</t>
  </si>
  <si>
    <t>CURVA 90º FLANGEADA PN10 FERRO FUNDIDO DN 100 MM 11,000 KG</t>
  </si>
  <si>
    <t>TUBO FLANGEADO PN10 FERRO FUNDIDO DN 100MM  L = 0,60 M 17,600 KG</t>
  </si>
  <si>
    <t>CURVA 45° FLANGEADA PN10 FERRO FUNDIDO DN 100 MM 10,500 KG</t>
  </si>
  <si>
    <t>JUNÇÃO FLANGEADA PN10 FERRO FUNDIDO DN 100 X 100 MM 21,000 KG</t>
  </si>
  <si>
    <t>TOCO FLANGEADO PN10 FERRO FUNDIDO L = 0,25M DN  100MM 14,000 KG</t>
  </si>
  <si>
    <t>REDUÇÃO EXCENTRICA FLANGEADA PN10 FERRO FUNDIDO DN 100 X 80 MM 9,500 KG</t>
  </si>
  <si>
    <t>TUBO FLANGEADO PN10 FERRO FUNDIDO DN 80 MM L = 1,10 M 21,900 KG</t>
  </si>
  <si>
    <t>CURVA 90° FLANGEADA PN10 FERRO FUNDIDO DN 80 MM 9,500 KG</t>
  </si>
  <si>
    <t>TUBO CILINDRICO FERRO FUNDIDO DN  80 MM 13,900 KG</t>
  </si>
  <si>
    <t>PEDESTAL DE MANOBRA SIMPLES FERRO FUNDIDO 57,000 KG</t>
  </si>
  <si>
    <t>MANCAL INTERMEDIARIO PARA HASTE FERRO FUNDIDO D = 1 1/8' 8,500 KG</t>
  </si>
  <si>
    <t>CURVA 90° JGS FERRO FUNDIDO DN 80 MM 10,200 KG</t>
  </si>
  <si>
    <t>TUBO FLANGEADO PN10 FERRO FUNDIDO DN 100 MM  L = 5,13 M 95,000 KG</t>
  </si>
  <si>
    <t>TUBO FLANGE PONTA PN10 FERRO FUNDIDO DN 100 MM L = 1,50 M 30,300 KG</t>
  </si>
  <si>
    <t>CARRETEL CCOM TIRANTES PN10 FERRO FUNDIDO DN 100 MM 24,000 KG</t>
  </si>
  <si>
    <t>TUBO FLANGE PONTA PN 10 FERRO FUNDIDO DN  80 MM L=1,50M 24,850 KG</t>
  </si>
  <si>
    <t>REGISTRO COM FLANGES COM CUNHA DE BORRACHA, CORPO CURTO, COM CABEÇOTE, FABRICADO CONFORME A NORMA ISO 5752, SÉRIE 14 - REUROCC PN 10/16 DN 80 MM</t>
  </si>
  <si>
    <t>REGISTRO COM FLANGES COM CUNHA DE BORRACHA, CORPO CURTO, COM CABEÇOTE, FABRICADO CONFORME A NORMA ISO 5752, SÉRIE 14 - REUROCC PN 10/16 DN 100 MM</t>
  </si>
  <si>
    <t>ABRAÇADEIRA "D" COM CUNHA DE APERTO, PARA ELETRODUTOS, GALVANIZADA A FOGO, DN 25 MM (3/4")</t>
  </si>
  <si>
    <t>ABRAÇADEIRA "D" COM CUNHA DE APERTO, PARA ELETRODUTOS, GALVANIZADA A FOGO, DN 32 MM (1")</t>
  </si>
  <si>
    <t>ABRAÇADEIRA "D" COM CUNHA DE APERTO, PARA ELETRODUTOS, GALVANIZADA A FOGO, DN 50 MM (11/2")</t>
  </si>
  <si>
    <t>LUMINARIA ABERTA P/ ILUMINACAO PUBLICA, TIPO X-57 PETERCO OU EQUIVALENTE</t>
  </si>
  <si>
    <t xml:space="preserve">LAMPADA VAPOR MERCURIO 250W </t>
  </si>
  <si>
    <t>LUMINARIA CALHA SOBREPOR EM CHAPA ACO C/ 2 LAMPADAS FLUORESCENTES 20W TIPO TMS 500 PHILIPS OU EQUIV (COMPLETA, INCL. REAT PART RAP+LAMP+SUP)</t>
  </si>
  <si>
    <t>ARANDELA 45 GRAUS PROVA DE TEMPO, GASES E VAPORES</t>
  </si>
  <si>
    <t xml:space="preserve">AUTOMATICO DE BOIA INFERIOR/SUPERIOR </t>
  </si>
  <si>
    <t xml:space="preserve">ASSENTAMENTO DE COMPORTAS PRFV COM GUIAS, CONFORME PROJETO    </t>
  </si>
  <si>
    <t xml:space="preserve">ASSENTAMENTO DE COMPORTAS, PLACAS, GRADES E VERTEDOUROS, PLACAS EM PRFV COM GUIAS    </t>
  </si>
  <si>
    <t xml:space="preserve">PLACA PARA RETENÇÃO DE ESCUMA, EM POLYÉSTER REFORÇADA COM FIBRA DE VIDRO (PRFV) E= 20MM </t>
  </si>
  <si>
    <t>TUBO DE POLIETILENO DE ALTA DENSIDADE, PEAD, PE-80, DE = 110 MM X 10,0 MM DA PAREDE PN 12,5</t>
  </si>
  <si>
    <t>LAVATORIO LOUCA BRANCA COM COLUNA *44 X 35,5* CM</t>
  </si>
  <si>
    <t>VED. P/ SAIDA DE VASO SANITARIO DN 100</t>
  </si>
  <si>
    <t xml:space="preserve">TUBO PVC SERIE NORMAL - ESGOTO PREDIAL DN 50MM </t>
  </si>
  <si>
    <t xml:space="preserve">TUBO PVC SERIE NORMAL - ESGOTO PREDIAL DN 75MM </t>
  </si>
  <si>
    <t>TUBO PVC SERIE NORMAL - ESGOTO PREDIAL DN 100MM</t>
  </si>
  <si>
    <t>TUBO PVC SERIE NORMAL - ESGOTO PREDIAL DN 40MM</t>
  </si>
  <si>
    <t xml:space="preserve">REGISTRO GAVETA 3/4" BRUTO LATAO </t>
  </si>
  <si>
    <t xml:space="preserve">REGISTRO GAVETA 1" BRUTO LATAO </t>
  </si>
  <si>
    <t xml:space="preserve">REGISTRO GAVETA 1.1/2" BRUTO LATAO </t>
  </si>
  <si>
    <t>REGISTRO GAVETA 1/2"  C/ CANOPLA ACAB CROMADO SIMPLES</t>
  </si>
  <si>
    <t>BUCHA DE REDUÇÃO PVC JR DN 3/4 X 1/2'</t>
  </si>
  <si>
    <t>HASTE DE PROLONGAMENTO C/ QUADRADO E BOCA DE CHAVE - HQC D = 1 1/8' 5 KG/M</t>
  </si>
  <si>
    <t>TE PVC SOLD 90G C/ BUCHA LATAO NA BOLSA CENTRAL 20MM X 1/2"</t>
  </si>
  <si>
    <t>ELETRODUTO DE PVC ROSCÁVEL DE 2", SEM LUVA</t>
  </si>
  <si>
    <t>CHAVE 'T' P/ CABECOTES 9,500 KG</t>
  </si>
  <si>
    <t>CONJUNTO MOTO-BOMBA SUBMERSÍVEL, PARA ATENDER À VAZÃO DE 8,70 L/S E HMAN. 8,50 MCA, COM AS SEGUINTES CARACTERÍSTICAS:TUBO GUIA E ACESSÓRIOS EM AÇO INOX,  POTÊNCIA NOMINAL: 3,4 CV, ROTAÇÃO: 1750 RPM</t>
  </si>
  <si>
    <t>CURVA PVC, PB, JE, 90 GRAUS, DN 100 MM</t>
  </si>
  <si>
    <t>VALVULA RETENCAO PVC DN 100 MM</t>
  </si>
  <si>
    <t>JOELHO PVC SOLD 90G PB P/ ESG PREDIAL DN 75MM</t>
  </si>
  <si>
    <t>JOELHO PVC C/ BOLSA E ANEL P/ ESG PREDIAL 90G DN 40MM X 1.1/2"</t>
  </si>
  <si>
    <t xml:space="preserve">LUMINARIA CALHA SOBREPOR EM CHAPA ACO C/ 2 LAMPADAS FLUORESCENTES 40W (COMPLETA, INCL REATOR PART RAPIDA E LAMPADAS)
</t>
  </si>
  <si>
    <t>BUCHA REDUCAO PVC SOLD CURTA P/ AGUA FRIA PRED 25MM X 20MM</t>
  </si>
  <si>
    <t xml:space="preserve">ADAPTADOR PVC SOLDAVEL C/ FLANGES E ANEL DE VEDACAO P/ CAIXA D' AGUA 25MM X 3/4" </t>
  </si>
  <si>
    <t>TAMPAO FOFO ARTICULADO OU COM TRAVAS, CARGA 40 T, REDONDO TAMPA *600 MM - REDE PLUVIAL/ESGOTO</t>
  </si>
  <si>
    <t>CAIXA DE PASSAGEM N 2 PADRÃO DIM 20 X 20 X 12CM EM CHAPA DE ACO GALV</t>
  </si>
  <si>
    <t>PARAFUSO E BUCHA PARA ABRAÇADEIRAS E CONDULETES</t>
  </si>
  <si>
    <t>DISJUNTOR MONOFASICO 20A</t>
  </si>
  <si>
    <t>DISJUNTOR MONOFASICO 40A</t>
  </si>
  <si>
    <t>DISJUNTOR BIPOLAR 40 ATE 50A</t>
  </si>
  <si>
    <t>COMPORTAS DE GAVETA FABRICADA EM POLYESTER REFORÇADA COM FIBRA DE VIDRO (PRFV) E GUIAS - E=1CM, CONFORME O PROJETO</t>
  </si>
  <si>
    <t>TUBO PVC SOLDAVEL EB-892 P/AGUA FRIA PREDIAL DN 25MM</t>
  </si>
  <si>
    <t>TUBO PVC SOLDAVEL EB-892 P/AGUA FRIA PREDIAL DN 20MM</t>
  </si>
  <si>
    <t>TUBO DE DESCARGA PVC PARA LIGAÇÃO EMBUTIR - 40MM X 150CM</t>
  </si>
  <si>
    <t>REGISTRO GAVETA 1.1/2"  C/ CANOPLA ACAB CROMADO SIMPLES</t>
  </si>
  <si>
    <t>REGISTRO GAVETA 3/4"  C/ CANOPLA ACAB CROMADO SIMPLES</t>
  </si>
  <si>
    <t>REGISTRO PRESSÃO 1/2"  C/ CANOPLA ACAB CROMADO SIMPLES</t>
  </si>
  <si>
    <t>JOELHO PVC SOLD 90G PB P/ ESG PREDIAL DN 40MM</t>
  </si>
  <si>
    <t>VALVULA EM PLASTICO BRANCO COM SAIDA LISA PARA TANQUE 1.1/4 " X 1.1/2 "</t>
  </si>
  <si>
    <t>VALVULA EM PLASTICO BRANCO PARA LAVATORIO 1 ", SEM UNHO, COM LADRAO</t>
  </si>
  <si>
    <t>VALVULA EM METAL CROMADO TIPO AMERICANA 3.1/2" X 1.1/2" P/ PIA DE COZINHA</t>
  </si>
  <si>
    <t>TORNEIRA CROMADA CURTA SEM BICO PARA USO GERAL 1/2 " OU 3/4 "</t>
  </si>
  <si>
    <t>TORNEIRA CROMADA DE PAREDE PARA COZINHA BICA MOVEL COM AREJADOR 1/2 " OU 3/4 "</t>
  </si>
  <si>
    <t>SIFAO PLASTICO EXTENSIVEL PARA LAVATORIO 1 X 1.1/2 "</t>
  </si>
  <si>
    <t>SIFAO PLASTICO EXTENSIVEL UNIVERSAL, TIPO COPO</t>
  </si>
  <si>
    <t>SIFAO PLASTICO TIPO COPO PARA TANQUE, 1.1/4 X 1.1/2 "</t>
  </si>
  <si>
    <t>ENGATE/RABICHO FLEXIVEL PLASTICO (PVC OU ABS) BRANCO 1/2 X 30 CM</t>
  </si>
  <si>
    <t>ASSENTO SANITARIO DE PLASTICO, TIPO CONVENCIONAL</t>
  </si>
  <si>
    <t>PARAFUSO CASTELO PARA VASO OU PIA</t>
  </si>
  <si>
    <t>06.05</t>
  </si>
  <si>
    <t>06.07</t>
  </si>
  <si>
    <t>06.09</t>
  </si>
  <si>
    <t>06.11</t>
  </si>
  <si>
    <t>06.31</t>
  </si>
  <si>
    <t>06.39</t>
  </si>
  <si>
    <t>06.59</t>
  </si>
  <si>
    <t>06.77</t>
  </si>
  <si>
    <t>06.109</t>
  </si>
  <si>
    <t>05.102</t>
  </si>
  <si>
    <t>RECUPERAÇÃO DE PAVIMENTO PRÉ-MOLDADO COM FORNECIMENTO DAS PEÇAS PRÉ-MOLDADAS E MATERIAIS PARA COLCHÃO</t>
  </si>
  <si>
    <t>CAIXA CONDULETE - QUALQUER TIPO COM ENTRADA DN 3/4"</t>
  </si>
  <si>
    <t>CAIXA CONDULETE - QUALQUER TIPO COM ENTRADA DN 3/4" - COM TAMPA</t>
  </si>
  <si>
    <t>CAIXA CONDULETE - QUALQUER TIPO COM ENTRADA DN 1" - COM TAMPA</t>
  </si>
  <si>
    <t>CAIXA CONDULETE - QUALQUER TIPO COM ENTRADA DN 1.1/2" - COM TAMPA</t>
  </si>
  <si>
    <t>INTERRUPTOR SOBREPOR 2 TECLAS SIMPLES, TIPO SILENTOQUE PIAL OU EQUIV</t>
  </si>
  <si>
    <t>INTERRUPTOR SOBREPOR 1 TECLA SIMPLES, TIPO SILENTOQUE PIAL OU EQUIV</t>
  </si>
  <si>
    <t>TOMADA DE EMBUTIR, 2 P + T, UNIVERSAL, DE 10 A / 250 V, COM PLACA</t>
  </si>
  <si>
    <t>PLACAS PARA TOMADAS OU INTERRUPTORES OU CEGA</t>
  </si>
  <si>
    <t>HASTE DE ATERRAMENTO EM ACO COM 2,40 M DE COMPRIMENTO</t>
  </si>
  <si>
    <t xml:space="preserve">PADRÃO CEMIG AÉREO - COMPLETO (FORNECIMENTO DE MATERIAIS: POSTES, ACESSÓRIOS, CAIXAS, DISJUNTOR E ETC) E ASSENTAMENTO </t>
  </si>
  <si>
    <t xml:space="preserve">CABO DE COBRE ISOLAMENTO ANTI-CHAMA 0,6/1KV 1,5MM2 (1 CONDUTOR) TP SINTENAX PIRELLI OU EQUIV </t>
  </si>
  <si>
    <t>ABRAÇADEIRA "D" COM CUNHA DE APERTO, PARA ELETRODUTOS, GALVANIZADA A FOGO, DN 40 MM (1.1/4")</t>
  </si>
  <si>
    <t>LUMINARIA CALHA SOBREPOR EM CHAPA ACO C/ 1 LAMPADA FLUORESCENTE 20W (COMPLETA, INCL. REATOR PART RAPIDA E LAMPADA)</t>
  </si>
  <si>
    <t>TOMADA EMBUTIR 3P + T 30A/440V REF 56404 USO INDUSTRIAL C/ PLACA, PIAL OU EQUIV</t>
  </si>
  <si>
    <t>ELETRODUTO DE PVC ROSCÁVEL DE 3/4, SEM LUVA</t>
  </si>
  <si>
    <t>ELETRODUTO DE PVC ROSCÁVEL DE 1, SEM LUVA</t>
  </si>
  <si>
    <t>ELETRODUTO DE PVC ROSCÁVEL DE 1 1/4, SEM LUVA</t>
  </si>
  <si>
    <t>ELETRODUTO DE PVC ROSCÁVEL DE 1 1/2, SEM LUVA</t>
  </si>
  <si>
    <t>ABRAÇADEIRA "D" COM CUNHA DE APERTO, PARA ELETRODUTOS, GALVANIZADA A FOGO, DN 50 MM (2")</t>
  </si>
  <si>
    <t>CURVA PVC 90G P/ ELETRODUTO ROSCAVEL 1 1/4"</t>
  </si>
  <si>
    <t>CABO DE COBRE ISOLAMENTO ANTI-CHAMA 0,6/1KV 35MM2 (1 CONDUTOR) TP SINTENAX PIRELLI OU EQUIV</t>
  </si>
  <si>
    <t>CABO DE COBRE ISOLAMENTO ANTI-CHAMA 0,6/1KV 50MM2 (1 CONDUTOR) TP SINTENAX PIRELLI OU EQUIV</t>
  </si>
  <si>
    <t>QUADRO DE DISTRIBUICAO DE EMBUTIR SEM BARRAMENTO P/ 6 DISJUNTORES</t>
  </si>
  <si>
    <t>QUADRO DE DISTRIBUICAO DE EMBUTIR C/ BARRAMENTO MONOFASICO P/ 6 DISJUNTORES</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</si>
  <si>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</si>
  <si>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</si>
  <si>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</si>
  <si>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CAIXA INSPECAO EM POLIETILENO PARA ATERRAMENTO</t>
  </si>
  <si>
    <t>LUVA PVC ROSCAVEL P/ ELETRODUTO 2"</t>
  </si>
  <si>
    <t>LUVA PVC ROSCAVEL P/ ELETRODUTO 1.1/4"</t>
  </si>
  <si>
    <t>BUCHA E ARRUELA ALUMINIO FUNDIDO P/ ELETRODUTO 20MM (3/4'')</t>
  </si>
  <si>
    <t>BUCHA E ARRUELA ALUMINIO FUNDIDO P/ ELETRODUTO 25MM (1'')</t>
  </si>
  <si>
    <t>BUCHA E ARRUELA ALUMINIO FUNDIDO P/ ELETRODUTO 50MM (2'')</t>
  </si>
  <si>
    <t>BUCHA E ARRUELA ALUMINIO FUNDIDO P/ ELETRODUTO 32MM (1 1/4'')</t>
  </si>
  <si>
    <t xml:space="preserve">PRESILHA DE  FIXAÇÃO DE CONDUTOR DE COBRE 35MM2 </t>
  </si>
  <si>
    <t>PPF10 (16 X 80 MM) 0,175 KG</t>
  </si>
  <si>
    <t>ASSENTAMENTO DE TUBOS EM PEAD  - PARA ESGOTO</t>
  </si>
  <si>
    <t>LUVA, PEAD PE 100, DN 100 MM</t>
  </si>
  <si>
    <t>CADASTRO DAS REDES COLETORAS, INTERCEPTORES, EMISSÁRIOS, INCLUSIVE TOPOGRAFO E DESENHISTA</t>
  </si>
  <si>
    <t xml:space="preserve">FORNECIMENTO DOS EQUIPAMENTOS, VIDRARIAS, MATERIAIS E ACESSÓRIOS PARA LABORATÓRIO DA ETE - CONFORME LISTA </t>
  </si>
  <si>
    <t>06.02</t>
  </si>
  <si>
    <t>06.04</t>
  </si>
  <si>
    <t>06.06</t>
  </si>
  <si>
    <t>06.08</t>
  </si>
  <si>
    <t>06.10</t>
  </si>
  <si>
    <t>06.12</t>
  </si>
  <si>
    <t>06.14</t>
  </si>
  <si>
    <t>06.16</t>
  </si>
  <si>
    <t>06.18</t>
  </si>
  <si>
    <t>06.20</t>
  </si>
  <si>
    <t>06.22</t>
  </si>
  <si>
    <t>06.24</t>
  </si>
  <si>
    <t>06.26</t>
  </si>
  <si>
    <t>06.28</t>
  </si>
  <si>
    <t>06.30</t>
  </si>
  <si>
    <t>06.32</t>
  </si>
  <si>
    <t>06.34</t>
  </si>
  <si>
    <t>06.36</t>
  </si>
  <si>
    <t>06.38</t>
  </si>
  <si>
    <t>06.40</t>
  </si>
  <si>
    <t>06.42</t>
  </si>
  <si>
    <t>06.44</t>
  </si>
  <si>
    <t>06.46</t>
  </si>
  <si>
    <t>06.47</t>
  </si>
  <si>
    <t>06.48</t>
  </si>
  <si>
    <t>06.50</t>
  </si>
  <si>
    <t>06.52</t>
  </si>
  <si>
    <t>06.54</t>
  </si>
  <si>
    <t>06.56</t>
  </si>
  <si>
    <t>06.58</t>
  </si>
  <si>
    <t>06.60</t>
  </si>
  <si>
    <t>06.62</t>
  </si>
  <si>
    <t>06.64</t>
  </si>
  <si>
    <t>06.66</t>
  </si>
  <si>
    <t>06.68</t>
  </si>
  <si>
    <t>06.70</t>
  </si>
  <si>
    <t>06.72</t>
  </si>
  <si>
    <t>06.74</t>
  </si>
  <si>
    <t>06.76</t>
  </si>
  <si>
    <t>06.78</t>
  </si>
  <si>
    <t>06.80</t>
  </si>
  <si>
    <t>06.82</t>
  </si>
  <si>
    <t>06.83</t>
  </si>
  <si>
    <t>06.84</t>
  </si>
  <si>
    <t>06.85</t>
  </si>
  <si>
    <t>06.86</t>
  </si>
  <si>
    <t>06.87</t>
  </si>
  <si>
    <t>06.88</t>
  </si>
  <si>
    <t>06.90</t>
  </si>
  <si>
    <t>06.92</t>
  </si>
  <si>
    <t>06.94</t>
  </si>
  <si>
    <t>06.96</t>
  </si>
  <si>
    <t>06.98</t>
  </si>
  <si>
    <t>06.100</t>
  </si>
  <si>
    <t>06.102</t>
  </si>
  <si>
    <t>06.104</t>
  </si>
  <si>
    <t>06.106</t>
  </si>
  <si>
    <t>06.108</t>
  </si>
  <si>
    <t>06.110</t>
  </si>
  <si>
    <t>06.112</t>
  </si>
  <si>
    <t>06.113</t>
  </si>
  <si>
    <t>06.114</t>
  </si>
  <si>
    <t>06.116</t>
  </si>
  <si>
    <t>06.118</t>
  </si>
  <si>
    <t>06.119</t>
  </si>
  <si>
    <t>06.120</t>
  </si>
  <si>
    <t>06.121</t>
  </si>
  <si>
    <t>06.122</t>
  </si>
  <si>
    <t>06.123</t>
  </si>
  <si>
    <t>06.124</t>
  </si>
  <si>
    <t>06.125</t>
  </si>
  <si>
    <t>06.126</t>
  </si>
  <si>
    <t>06.127</t>
  </si>
  <si>
    <t>06.128</t>
  </si>
  <si>
    <t>06.129</t>
  </si>
  <si>
    <t>06.130</t>
  </si>
  <si>
    <t>06.131</t>
  </si>
  <si>
    <t>06.132</t>
  </si>
  <si>
    <t>06.134</t>
  </si>
  <si>
    <t>06.136</t>
  </si>
  <si>
    <t>06.138</t>
  </si>
  <si>
    <t>06.140</t>
  </si>
  <si>
    <t>06.142</t>
  </si>
  <si>
    <t>06.144</t>
  </si>
  <si>
    <t>06.145</t>
  </si>
  <si>
    <t>06.146</t>
  </si>
  <si>
    <t>06.147</t>
  </si>
  <si>
    <t>06.148</t>
  </si>
  <si>
    <t>06.149</t>
  </si>
  <si>
    <t>06.150</t>
  </si>
  <si>
    <t>06.151</t>
  </si>
  <si>
    <t>06.152</t>
  </si>
  <si>
    <t>06.154</t>
  </si>
  <si>
    <t>06.156</t>
  </si>
  <si>
    <t>06.158</t>
  </si>
  <si>
    <t>06.160</t>
  </si>
  <si>
    <t>06.162</t>
  </si>
  <si>
    <t>06.164</t>
  </si>
  <si>
    <t>06.166</t>
  </si>
  <si>
    <t>06.168</t>
  </si>
  <si>
    <t>06.170</t>
  </si>
  <si>
    <t>06.172</t>
  </si>
  <si>
    <t>06.174</t>
  </si>
  <si>
    <t>06.176</t>
  </si>
  <si>
    <t>06.177</t>
  </si>
  <si>
    <t>06.178</t>
  </si>
  <si>
    <t>06.180</t>
  </si>
  <si>
    <t>06.181</t>
  </si>
  <si>
    <t>06.182</t>
  </si>
  <si>
    <t>06.184</t>
  </si>
  <si>
    <t>06.186</t>
  </si>
  <si>
    <t>06.188</t>
  </si>
  <si>
    <t>06.190</t>
  </si>
  <si>
    <t>06.191</t>
  </si>
  <si>
    <t>06.192</t>
  </si>
  <si>
    <t>06.194</t>
  </si>
  <si>
    <t>06.196</t>
  </si>
  <si>
    <t>06.198</t>
  </si>
  <si>
    <t>06.200</t>
  </si>
  <si>
    <t>06.201</t>
  </si>
  <si>
    <t>06.202</t>
  </si>
  <si>
    <t>06.204</t>
  </si>
  <si>
    <t>06.206</t>
  </si>
  <si>
    <t>06.207</t>
  </si>
  <si>
    <t>06.208</t>
  </si>
  <si>
    <t>06.210</t>
  </si>
  <si>
    <t>06.212</t>
  </si>
  <si>
    <t>06.213</t>
  </si>
  <si>
    <t>06.214</t>
  </si>
  <si>
    <t>06.216</t>
  </si>
  <si>
    <t>06.218</t>
  </si>
  <si>
    <t>06.219</t>
  </si>
  <si>
    <t>06.220</t>
  </si>
  <si>
    <t>06.222</t>
  </si>
  <si>
    <t>BDI Serviços:</t>
  </si>
  <si>
    <t>BDI Materiais:</t>
  </si>
  <si>
    <t>UN</t>
  </si>
  <si>
    <t>UN/DIA</t>
  </si>
  <si>
    <t>02.60</t>
  </si>
  <si>
    <t>03.29</t>
  </si>
  <si>
    <t>01.11</t>
  </si>
  <si>
    <t>EXECUÇÃO DE ALMOXARIFADO EM CANTEIRO DE OBRA EM CHAPA DE MADEIRA COMPENSADA, INCLUSO PRATELEIRAS.</t>
  </si>
  <si>
    <t>EXECUÇÃO DE REFEITÓRIO EM CANTEIRO DE OBRA EM CHAPA DE MADEIRA COMPENSADA</t>
  </si>
  <si>
    <t>01.12</t>
  </si>
  <si>
    <t>BARRACÃO PARA ESCRITÓRIO DE OBRA EM ALVENARIA COM TODOS OS MOBILIÁRIOS - PODENDO SER IMÓVEL ALUGADO</t>
  </si>
  <si>
    <t>EXECUÇÃO DE AMPLIAÇÃO DE REDE ELÉTRICA TRIFÁSICA, INCLUINDO PROJETO APROVADO NA CEMIG E FORNECIMENTO E INSTALAÇÃO DE TRANSFORMADOR.</t>
  </si>
  <si>
    <t>DATA-BASE: JUNHO/2016 SEM DESONERAÇÃO</t>
  </si>
  <si>
    <t>ASSENTAMENTO DE TUBO DE PVC PARA REDE COLETORA DE ESGOTO DE PAREDE MACIÇA, DN 150 MM JUNTA ELÁSTICA</t>
  </si>
  <si>
    <t xml:space="preserve">ESCORAMENTO DE VALA, TIPO PONTALETEAMENTO, COM PROFUNDIDADE DE 0 A 1,5M </t>
  </si>
  <si>
    <t>ESCORAMENTO DE VALA, TIPO DESCONTÍNUO, COM PROFUNDIDADE DE 1,5 M A 3,0M</t>
  </si>
  <si>
    <t>HP</t>
  </si>
  <si>
    <t>LANCAMENTO/APLICACAO MANUAL DE CONCRETO</t>
  </si>
  <si>
    <t>02.61</t>
  </si>
  <si>
    <t>03.30</t>
  </si>
  <si>
    <t>ESCORAMENTO DE VALA, TIPO PONTALETEAMENTO, COM PROFUNDIDADE DE 1,5 A 3,0M</t>
  </si>
  <si>
    <t xml:space="preserve">REATERRO OU ATERRO MANUAL COM COMPACTADOR EM ÁREA DE ELEVATÓRIA COM GC&gt;95% E TRANSPORTE DE MATERIAL COM CARRINHO DE MÃO. </t>
  </si>
  <si>
    <t>RUFO EM CHAPA DE AÇO GALVANIZADO NÚMERO 24, CORTE DE 25 CM INCLUSO TRANSPORTE VERTICAL</t>
  </si>
  <si>
    <t>CALHA EM CHAPA DE AÇO GALVANIZADO NÚMERO 24, DESENVOLVIMENTO DE 33 CM, INCLUSO TRANSPORTE VERTICAL.</t>
  </si>
  <si>
    <t>FORMA PARA ESTRUTURAS DE CONCRETO (PILAR, VIGA, PAREDE E LAJE) ARMADO EM CHAPA DE MADEIRA COMPENSADA PLASTIFICADA, DE 1,10 X 2,20, ESPESSURA = 18 MM, 02 UTILIZACOES. (FABRICACAO, MONTAGEM E DESMONTAGEM - EXCLUSIVE ESCORAMENTO)</t>
  </si>
  <si>
    <t>EXECUCAO DE CIMBRAMENTO PARA ESCORAMENTO DE FORMAS DE MADEIRA</t>
  </si>
  <si>
    <t>ARMACAO ACO CA-50 OBRAS DE INFRAESTRUTURA DE SANEAMENTO - FORNECIMENTO/ CORTE(INCLUSO A PERDA DE 10%) / DOBRA / COLOCAÇÃO.</t>
  </si>
  <si>
    <t>TELHAMENTO COM TELHA ONDULADA DE FIBROCIMENTO</t>
  </si>
  <si>
    <t>MADEIRAMENTO PARA TELHADOS COM TELHA ONDULADA DE FIBROCIMENTO</t>
  </si>
  <si>
    <t xml:space="preserve">CHAPISCO APLICADO EM ESTRUTURAS DE CONCRETO COMO EM ALVENARIAS DE PAREDES INTERNAS, COM COLHER DE PEDREIRO. ARGAMASSA TRAÇO 1:3 COM PREPARO MANUAL. </t>
  </si>
  <si>
    <t xml:space="preserve">EMBOÇO OU MASSA ÚNICA EM ARGAMASSA TRAÇO 1:2:8, PREPARO MECÂNICO COM BETONEIRA, APLICADA MANUALMENTE. </t>
  </si>
  <si>
    <t>PORTA DE AÇO TIPO VENEZIANA COM REQUADRO E GUARNICAO COMPLETA</t>
  </si>
  <si>
    <t>UMEDECIMENTO DE MATERIAL PARA FECHAMENTO DE VALAS.</t>
  </si>
  <si>
    <t>03.31</t>
  </si>
  <si>
    <t>02.62</t>
  </si>
  <si>
    <t>04.63</t>
  </si>
  <si>
    <t xml:space="preserve">BANCADA EM GRANITO CINZA ANDORINHA E = 3 CM, APOIADA EM
CONSOLE DE METALON 20 X 30 MM - FORNECIMENTO E INSTALAÇÃO. </t>
  </si>
  <si>
    <t>ALVENARIA DE VEDAÇÃO DE BLOCOS CERÂMICOS FURADOS</t>
  </si>
  <si>
    <t>REVESTIMENTO CERÂMICO PARA PAREDES INTERNAS - AZULEJO COM REJUNTE PRÉ-FABIRCADO E ASSENTADO COM ARGAMASSA COLANTE</t>
  </si>
  <si>
    <t>SARJETA EM CONCRETO, PREPARO MANUAL - 30 CM BASE X 15 CM ALTURA</t>
  </si>
  <si>
    <t>MEIO-FIO (GUIA) DE CONCRETO PRE-MOLDADO, DIMENSÕES DE PROJETO, REJUNTADO C/ARGAMASSA 1:4 CIMENTO: AREIA, INCLUINDO ESCAVAÇÃO E REATERRO.</t>
  </si>
  <si>
    <t>PORTAO PARA PEDESTRES - TUBO EM AÇO GALVANIZADO E TELA DE ARAME GALVANIZADO, FIO 8 BWG, MALHA QUADRADA 5X5CM, INCLUSIVE CADEADO E PINTURA E CHUMBADO EM PILARES DE APOIO DE CONCRETO</t>
  </si>
  <si>
    <t>PORTAO PARA VEÍCULOS - TUBO EM AÇO GALVANIZADO E TELA DE ARAME GALVANIZADO, FIO 8 BWG, MALHA QUADRADA 5X5CM, INCLUSIVE CADEADO E PINTURA E CHUMBADO EM PILARES DE APOIO DE CONCRETO</t>
  </si>
  <si>
    <t>BRACO P/ LUMINARIA PUBLICA 1 X 1,50M</t>
  </si>
  <si>
    <t>CAIXA D'AGUA EM POLIETILENO 500 LITROS, COM TAMPA</t>
  </si>
  <si>
    <t>CHUVEIRO ELETRICO COMUM PLASTICO TP DUCHA 127/220V</t>
  </si>
  <si>
    <t>REATERRO MANUAL DE VALAS COM COMPACTAÇÃO MECANIZADA E CONTROLE GC≥95%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</si>
</sst>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quot;R$&quot;#,##0.00_);[Red]\(&quot;R$&quot;#,##0.00\)"/>
    <numFmt numFmtId="166" formatCode="General_)"/>
    <numFmt numFmtId="167" formatCode="###,###,###,##0.00"/>
    <numFmt numFmtId="172" formatCode="&quot;VALOR NO PERÍODO:   R$ &quot;#,##0.00"/>
  </numFmts>
  <fonts count="34" x14ac:knownFonts="1">
    <font>
      <sz val="12"/>
      <name val="Helv"/>
    </font>
    <font>
      <sz val="10"/>
      <name val="Arial"/>
      <family val="2"/>
    </font>
    <font>
      <sz val="14"/>
      <name val="Arial"/>
      <family val="2"/>
    </font>
    <font>
      <sz val="8"/>
      <name val="Arial"/>
      <family val="2"/>
    </font>
    <font>
      <sz val="8"/>
      <name val="Helv"/>
    </font>
    <font>
      <b/>
      <sz val="8"/>
      <color indexed="8"/>
      <name val="Arial"/>
      <family val="2"/>
    </font>
    <font>
      <b/>
      <sz val="8"/>
      <name val="Arial"/>
      <family val="2"/>
    </font>
    <font>
      <sz val="12"/>
      <name val="Helv"/>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8"/>
      <name val="Times New Roman"/>
      <family val="1"/>
    </font>
    <font>
      <b/>
      <sz val="12"/>
      <name val="Arial"/>
      <family val="2"/>
    </font>
    <font>
      <b/>
      <u/>
      <sz val="8"/>
      <color indexed="8"/>
      <name val="Arial"/>
      <family val="2"/>
    </font>
    <font>
      <sz val="12"/>
      <color rgb="FFFF0000"/>
      <name val="Helv"/>
    </font>
    <font>
      <sz val="12"/>
      <color rgb="FF0070C0"/>
      <name val="Helv"/>
    </font>
    <font>
      <b/>
      <shadow/>
      <sz val="8"/>
      <name val="Arial"/>
      <family val="2"/>
    </font>
  </fonts>
  <fills count="27">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s>
  <cellStyleXfs count="73">
    <xf numFmtId="166"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3" fillId="17" borderId="2" applyNumberFormat="0" applyAlignment="0" applyProtection="0"/>
    <xf numFmtId="0" fontId="14" fillId="0" borderId="3" applyNumberFormat="0" applyFill="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5" fillId="7" borderId="1" applyNumberFormat="0" applyAlignment="0" applyProtection="0"/>
    <xf numFmtId="0" fontId="16" fillId="3" borderId="0" applyNumberFormat="0" applyBorder="0" applyAlignment="0" applyProtection="0"/>
    <xf numFmtId="0" fontId="27" fillId="0" borderId="0"/>
    <xf numFmtId="0" fontId="17" fillId="22" borderId="0" applyNumberFormat="0" applyBorder="0" applyAlignment="0" applyProtection="0"/>
    <xf numFmtId="0" fontId="8" fillId="0" borderId="0"/>
    <xf numFmtId="167" fontId="28" fillId="0" borderId="0">
      <alignment horizontal="right"/>
    </xf>
    <xf numFmtId="0" fontId="28" fillId="0" borderId="0">
      <alignment horizontal="right"/>
    </xf>
    <xf numFmtId="0" fontId="28" fillId="0" borderId="0">
      <protection locked="0"/>
    </xf>
    <xf numFmtId="165" fontId="28" fillId="0" borderId="0">
      <alignment horizontal="right"/>
    </xf>
    <xf numFmtId="0" fontId="8" fillId="23" borderId="4" applyNumberFormat="0" applyAlignment="0" applyProtection="0"/>
    <xf numFmtId="0" fontId="18" fillId="16" borderId="5" applyNumberFormat="0" applyAlignment="0" applyProtection="0"/>
    <xf numFmtId="165" fontId="8" fillId="0" borderId="0" applyFont="0" applyFill="0" applyProtection="0"/>
    <xf numFmtId="164" fontId="8"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25" fillId="0" borderId="8" applyNumberFormat="0" applyFill="0" applyAlignment="0" applyProtection="0"/>
    <xf numFmtId="0" fontId="25" fillId="0" borderId="0" applyNumberFormat="0" applyFill="0" applyBorder="0" applyAlignment="0" applyProtection="0"/>
    <xf numFmtId="0" fontId="26" fillId="0" borderId="9" applyNumberFormat="0" applyFill="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 fillId="0" borderId="0"/>
    <xf numFmtId="0" fontId="1" fillId="0" borderId="0"/>
    <xf numFmtId="0" fontId="1" fillId="23" borderId="4" applyNumberFormat="0" applyAlignment="0" applyProtection="0"/>
    <xf numFmtId="9" fontId="9" fillId="0" borderId="0" applyFont="0" applyFill="0" applyBorder="0" applyAlignment="0" applyProtection="0"/>
    <xf numFmtId="164" fontId="1" fillId="0" borderId="0" applyFont="0" applyFill="0" applyBorder="0" applyAlignment="0" applyProtection="0"/>
    <xf numFmtId="165" fontId="1" fillId="0" borderId="0" applyFont="0" applyFill="0" applyProtection="0"/>
    <xf numFmtId="164" fontId="9" fillId="0" borderId="0" applyFont="0" applyFill="0" applyBorder="0" applyAlignment="0" applyProtection="0"/>
    <xf numFmtId="0"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cellStyleXfs>
  <cellXfs count="103">
    <xf numFmtId="166" fontId="0" fillId="0" borderId="0" xfId="0"/>
    <xf numFmtId="166" fontId="3" fillId="0" borderId="0" xfId="0" applyFont="1"/>
    <xf numFmtId="166" fontId="0" fillId="0" borderId="0" xfId="0" applyBorder="1"/>
    <xf numFmtId="166" fontId="3" fillId="0" borderId="0" xfId="0" applyFont="1" applyBorder="1"/>
    <xf numFmtId="166" fontId="4" fillId="0" borderId="0" xfId="0" applyFont="1" applyBorder="1" applyAlignment="1">
      <alignment vertical="top"/>
    </xf>
    <xf numFmtId="166" fontId="0" fillId="0" borderId="0" xfId="0" applyBorder="1" applyAlignment="1">
      <alignment vertical="top"/>
    </xf>
    <xf numFmtId="166" fontId="0" fillId="0" borderId="0" xfId="0" applyAlignment="1">
      <alignment vertical="top"/>
    </xf>
    <xf numFmtId="166" fontId="7" fillId="0" borderId="0" xfId="0" applyFont="1" applyAlignment="1">
      <alignment vertical="top"/>
    </xf>
    <xf numFmtId="166" fontId="7" fillId="0" borderId="0" xfId="0" applyFont="1" applyBorder="1" applyAlignment="1">
      <alignment vertical="top"/>
    </xf>
    <xf numFmtId="166" fontId="0" fillId="0" borderId="0" xfId="0" applyAlignment="1">
      <alignment vertical="center"/>
    </xf>
    <xf numFmtId="166" fontId="0" fillId="0" borderId="0" xfId="0" applyBorder="1" applyAlignment="1">
      <alignment vertical="center"/>
    </xf>
    <xf numFmtId="166" fontId="2" fillId="0" borderId="0" xfId="0" applyFont="1" applyAlignment="1">
      <alignment vertical="center"/>
    </xf>
    <xf numFmtId="166" fontId="2" fillId="0" borderId="0" xfId="0" applyFont="1" applyBorder="1" applyAlignment="1">
      <alignment vertical="center"/>
    </xf>
    <xf numFmtId="166" fontId="0" fillId="0" borderId="0" xfId="0" applyFill="1" applyAlignment="1">
      <alignment vertical="top"/>
    </xf>
    <xf numFmtId="166" fontId="0" fillId="0" borderId="0" xfId="0" applyFill="1" applyBorder="1" applyAlignment="1">
      <alignment vertical="top"/>
    </xf>
    <xf numFmtId="166" fontId="6" fillId="0" borderId="20" xfId="0" applyFont="1" applyBorder="1" applyAlignment="1">
      <alignment horizontal="center" vertical="center"/>
    </xf>
    <xf numFmtId="166" fontId="6" fillId="0" borderId="22" xfId="0" applyFont="1" applyBorder="1" applyAlignment="1">
      <alignment horizontal="center" vertical="center"/>
    </xf>
    <xf numFmtId="166" fontId="6" fillId="0" borderId="23" xfId="0" applyFont="1" applyBorder="1" applyAlignment="1">
      <alignment horizontal="center" vertical="center"/>
    </xf>
    <xf numFmtId="166" fontId="3" fillId="0" borderId="22" xfId="0" applyFont="1" applyBorder="1" applyAlignment="1">
      <alignment vertical="center"/>
    </xf>
    <xf numFmtId="166" fontId="31" fillId="0" borderId="0" xfId="0" applyFont="1" applyAlignment="1">
      <alignment vertical="top"/>
    </xf>
    <xf numFmtId="166" fontId="31" fillId="0" borderId="0" xfId="0" applyFont="1" applyBorder="1" applyAlignment="1">
      <alignment vertical="top"/>
    </xf>
    <xf numFmtId="166" fontId="0" fillId="0" borderId="0" xfId="0" applyFont="1" applyAlignment="1">
      <alignment vertical="top"/>
    </xf>
    <xf numFmtId="166" fontId="0" fillId="0" borderId="0" xfId="0" applyFont="1" applyBorder="1" applyAlignment="1">
      <alignment vertical="top"/>
    </xf>
    <xf numFmtId="166" fontId="31" fillId="0" borderId="0" xfId="0" applyFont="1" applyFill="1" applyAlignment="1">
      <alignment vertical="top"/>
    </xf>
    <xf numFmtId="166" fontId="31" fillId="0" borderId="0" xfId="0" applyFont="1" applyFill="1" applyBorder="1" applyAlignment="1">
      <alignment vertical="top"/>
    </xf>
    <xf numFmtId="166" fontId="0" fillId="0" borderId="0" xfId="0" applyFont="1" applyFill="1" applyAlignment="1">
      <alignment vertical="top"/>
    </xf>
    <xf numFmtId="166" fontId="0" fillId="0" borderId="0" xfId="0" applyFont="1" applyFill="1" applyBorder="1" applyAlignment="1">
      <alignment vertical="top"/>
    </xf>
    <xf numFmtId="166" fontId="0" fillId="24" borderId="0" xfId="0" applyFont="1" applyFill="1" applyAlignment="1">
      <alignment vertical="top"/>
    </xf>
    <xf numFmtId="166" fontId="0" fillId="24" borderId="0" xfId="0" applyFont="1" applyFill="1" applyBorder="1" applyAlignment="1">
      <alignment vertical="top"/>
    </xf>
    <xf numFmtId="166" fontId="3" fillId="0" borderId="22" xfId="0" applyFont="1" applyBorder="1" applyAlignment="1">
      <alignment horizontal="left" vertical="center"/>
    </xf>
    <xf numFmtId="166" fontId="30" fillId="0" borderId="21" xfId="0" applyFont="1" applyFill="1" applyBorder="1" applyAlignment="1" applyProtection="1">
      <alignment vertical="center"/>
      <protection locked="0"/>
    </xf>
    <xf numFmtId="172" fontId="5" fillId="0" borderId="0" xfId="0" applyNumberFormat="1" applyFont="1" applyFill="1" applyBorder="1" applyAlignment="1" applyProtection="1">
      <alignment vertical="center"/>
    </xf>
    <xf numFmtId="172" fontId="5" fillId="0" borderId="15" xfId="0" applyNumberFormat="1" applyFont="1" applyFill="1" applyBorder="1" applyAlignment="1" applyProtection="1">
      <alignment horizontal="left" vertical="center" wrapText="1"/>
    </xf>
    <xf numFmtId="166" fontId="5" fillId="0" borderId="15" xfId="0" applyFont="1" applyFill="1" applyBorder="1" applyAlignment="1">
      <alignment horizontal="left" vertical="center"/>
    </xf>
    <xf numFmtId="166" fontId="32" fillId="0" borderId="0" xfId="0" applyFont="1" applyFill="1" applyBorder="1" applyAlignment="1">
      <alignment vertical="top"/>
    </xf>
    <xf numFmtId="166" fontId="32" fillId="0" borderId="0" xfId="0" applyFont="1" applyFill="1" applyAlignment="1">
      <alignment vertical="top"/>
    </xf>
    <xf numFmtId="166" fontId="0" fillId="0" borderId="0" xfId="0" applyFill="1" applyBorder="1"/>
    <xf numFmtId="10" fontId="5" fillId="0" borderId="0" xfId="72" applyNumberFormat="1" applyFont="1" applyBorder="1" applyAlignment="1" applyProtection="1">
      <alignment horizontal="left" vertical="center"/>
      <protection locked="0"/>
    </xf>
    <xf numFmtId="166" fontId="6" fillId="0" borderId="12" xfId="0" applyFont="1" applyBorder="1" applyAlignment="1">
      <alignment horizontal="left" vertical="center" wrapText="1"/>
    </xf>
    <xf numFmtId="166" fontId="3" fillId="0" borderId="12" xfId="0" applyFont="1" applyFill="1" applyBorder="1" applyAlignment="1">
      <alignment horizontal="left" vertical="center" wrapText="1"/>
    </xf>
    <xf numFmtId="166" fontId="6" fillId="0" borderId="12" xfId="0" applyFont="1" applyFill="1" applyBorder="1" applyAlignment="1">
      <alignment horizontal="left" vertical="center" wrapText="1"/>
    </xf>
    <xf numFmtId="166" fontId="6" fillId="0" borderId="12" xfId="0" applyFont="1" applyFill="1" applyBorder="1" applyAlignment="1">
      <alignment horizontal="center" vertical="center" wrapText="1"/>
    </xf>
    <xf numFmtId="166" fontId="3" fillId="0" borderId="12" xfId="0" applyFont="1" applyFill="1" applyBorder="1" applyAlignment="1">
      <alignment horizontal="center" vertical="center" wrapText="1"/>
    </xf>
    <xf numFmtId="166" fontId="3" fillId="0" borderId="12" xfId="0" applyFont="1" applyBorder="1" applyAlignment="1">
      <alignment horizontal="center" vertical="center" wrapText="1"/>
    </xf>
    <xf numFmtId="166" fontId="6" fillId="25" borderId="12" xfId="0" applyFont="1" applyFill="1" applyBorder="1" applyAlignment="1">
      <alignment horizontal="left" vertical="center" wrapText="1"/>
    </xf>
    <xf numFmtId="166" fontId="3" fillId="0" borderId="12" xfId="0" quotePrefix="1" applyFont="1" applyFill="1" applyBorder="1" applyAlignment="1">
      <alignment horizontal="left" vertical="center" wrapText="1"/>
    </xf>
    <xf numFmtId="166" fontId="0" fillId="0" borderId="0" xfId="0" applyBorder="1" applyAlignment="1">
      <alignment horizontal="left" vertical="center" wrapText="1"/>
    </xf>
    <xf numFmtId="166" fontId="6" fillId="0" borderId="12" xfId="0" applyFont="1" applyBorder="1" applyAlignment="1">
      <alignment horizontal="center" vertical="center" wrapText="1"/>
    </xf>
    <xf numFmtId="49" fontId="3" fillId="0" borderId="12"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4" fontId="3" fillId="0" borderId="12" xfId="0" applyNumberFormat="1" applyFont="1" applyBorder="1" applyAlignment="1">
      <alignment horizontal="center" vertical="center" wrapText="1"/>
    </xf>
    <xf numFmtId="166" fontId="3" fillId="0" borderId="12" xfId="0" quotePrefix="1" applyFont="1" applyFill="1" applyBorder="1" applyAlignment="1">
      <alignment horizontal="center" vertical="center" wrapText="1"/>
    </xf>
    <xf numFmtId="166" fontId="0" fillId="0" borderId="0" xfId="0" applyBorder="1" applyAlignment="1">
      <alignment horizontal="center" vertical="center" wrapText="1"/>
    </xf>
    <xf numFmtId="49" fontId="6" fillId="0" borderId="12"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4" fontId="6" fillId="0" borderId="12" xfId="0" applyNumberFormat="1" applyFont="1" applyBorder="1" applyAlignment="1">
      <alignment horizontal="center" vertical="center" wrapText="1"/>
    </xf>
    <xf numFmtId="49" fontId="3" fillId="25" borderId="12" xfId="0" applyNumberFormat="1" applyFont="1" applyFill="1" applyBorder="1" applyAlignment="1">
      <alignment horizontal="center" vertical="center" wrapText="1"/>
    </xf>
    <xf numFmtId="166" fontId="3" fillId="25" borderId="12" xfId="0" applyFont="1" applyFill="1" applyBorder="1" applyAlignment="1">
      <alignment horizontal="center" vertical="center" wrapText="1"/>
    </xf>
    <xf numFmtId="166" fontId="3" fillId="26" borderId="12" xfId="0" applyFont="1" applyFill="1" applyBorder="1" applyAlignment="1">
      <alignment horizontal="center" vertical="center" wrapText="1"/>
    </xf>
    <xf numFmtId="166" fontId="3" fillId="0" borderId="0" xfId="0" applyFont="1" applyBorder="1" applyAlignment="1">
      <alignment horizontal="center" vertical="center" wrapText="1"/>
    </xf>
    <xf numFmtId="166" fontId="30" fillId="0" borderId="21" xfId="0" applyFont="1" applyFill="1" applyBorder="1" applyAlignment="1" applyProtection="1">
      <alignment horizontal="left" vertical="center"/>
      <protection locked="0"/>
    </xf>
    <xf numFmtId="172" fontId="5" fillId="0" borderId="0" xfId="0" applyNumberFormat="1" applyFont="1" applyFill="1" applyBorder="1" applyAlignment="1" applyProtection="1">
      <alignment horizontal="left" vertical="center"/>
    </xf>
    <xf numFmtId="166" fontId="0" fillId="0" borderId="0" xfId="0" applyBorder="1" applyAlignment="1">
      <alignment horizontal="left" wrapText="1"/>
    </xf>
    <xf numFmtId="166" fontId="0" fillId="0" borderId="0" xfId="0" applyAlignment="1">
      <alignment horizontal="left" wrapText="1"/>
    </xf>
    <xf numFmtId="4" fontId="30" fillId="0" borderId="21" xfId="0" applyNumberFormat="1" applyFont="1" applyFill="1" applyBorder="1" applyAlignment="1" applyProtection="1">
      <alignment vertical="center"/>
      <protection locked="0"/>
    </xf>
    <xf numFmtId="4" fontId="5" fillId="0" borderId="0" xfId="0" applyNumberFormat="1" applyFont="1" applyBorder="1" applyAlignment="1" applyProtection="1">
      <alignment horizontal="left" vertical="center"/>
      <protection locked="0"/>
    </xf>
    <xf numFmtId="4" fontId="5" fillId="0" borderId="10" xfId="0" applyNumberFormat="1" applyFont="1" applyBorder="1" applyAlignment="1" applyProtection="1">
      <alignment horizontal="left" vertical="center"/>
      <protection locked="0"/>
    </xf>
    <xf numFmtId="4" fontId="5" fillId="0" borderId="0" xfId="0" applyNumberFormat="1" applyFont="1" applyFill="1" applyBorder="1" applyAlignment="1" applyProtection="1">
      <alignment vertical="center"/>
    </xf>
    <xf numFmtId="4" fontId="5" fillId="0" borderId="15" xfId="0" applyNumberFormat="1" applyFont="1" applyFill="1" applyBorder="1" applyAlignment="1">
      <alignment horizontal="left" vertical="center"/>
    </xf>
    <xf numFmtId="4" fontId="5" fillId="0" borderId="15" xfId="0" applyNumberFormat="1" applyFont="1" applyBorder="1" applyAlignment="1" applyProtection="1">
      <alignment horizontal="left" vertical="center"/>
      <protection locked="0"/>
    </xf>
    <xf numFmtId="4" fontId="5" fillId="0" borderId="14" xfId="0" applyNumberFormat="1" applyFont="1" applyBorder="1" applyAlignment="1" applyProtection="1">
      <alignment horizontal="left" vertical="center"/>
      <protection locked="0"/>
    </xf>
    <xf numFmtId="4" fontId="3" fillId="0" borderId="12" xfId="71" applyNumberFormat="1" applyFont="1" applyFill="1" applyBorder="1" applyAlignment="1">
      <alignment horizontal="center" vertical="center" wrapText="1"/>
    </xf>
    <xf numFmtId="4" fontId="3" fillId="25" borderId="12" xfId="0" applyNumberFormat="1" applyFont="1" applyFill="1" applyBorder="1" applyAlignment="1">
      <alignment horizontal="center" vertical="center" wrapText="1"/>
    </xf>
    <xf numFmtId="4" fontId="6" fillId="25" borderId="12" xfId="0" applyNumberFormat="1" applyFont="1" applyFill="1" applyBorder="1" applyAlignment="1">
      <alignment horizontal="center" vertical="center" wrapText="1"/>
    </xf>
    <xf numFmtId="4" fontId="33" fillId="0" borderId="12" xfId="0" applyNumberFormat="1" applyFont="1" applyFill="1" applyBorder="1" applyAlignment="1">
      <alignment horizontal="center" vertical="center" wrapText="1"/>
    </xf>
    <xf numFmtId="4" fontId="3" fillId="26" borderId="12" xfId="0" applyNumberFormat="1" applyFont="1" applyFill="1" applyBorder="1" applyAlignment="1">
      <alignment horizontal="center" vertical="center" wrapText="1"/>
    </xf>
    <xf numFmtId="4" fontId="6" fillId="26" borderId="12" xfId="0" applyNumberFormat="1" applyFont="1" applyFill="1" applyBorder="1" applyAlignment="1">
      <alignment horizontal="center" vertical="center" wrapText="1"/>
    </xf>
    <xf numFmtId="4" fontId="0" fillId="0" borderId="0" xfId="0" applyNumberFormat="1" applyBorder="1" applyAlignment="1">
      <alignment horizontal="center" vertical="center" wrapText="1"/>
    </xf>
    <xf numFmtId="4" fontId="0" fillId="0" borderId="0" xfId="0" applyNumberFormat="1" applyBorder="1"/>
    <xf numFmtId="4" fontId="0" fillId="0" borderId="0" xfId="0" applyNumberFormat="1"/>
    <xf numFmtId="166" fontId="3" fillId="0" borderId="12" xfId="0" applyFont="1" applyBorder="1" applyAlignment="1">
      <alignment horizontal="left" vertical="center" wrapText="1"/>
    </xf>
    <xf numFmtId="4" fontId="6" fillId="25" borderId="16" xfId="0" applyNumberFormat="1" applyFont="1" applyFill="1" applyBorder="1" applyAlignment="1">
      <alignment horizontal="center" vertical="center" wrapText="1"/>
    </xf>
    <xf numFmtId="167" fontId="6" fillId="0" borderId="0" xfId="0" applyNumberFormat="1" applyFont="1" applyFill="1" applyBorder="1"/>
    <xf numFmtId="166" fontId="6" fillId="26" borderId="12" xfId="0" applyFont="1" applyFill="1" applyBorder="1" applyAlignment="1">
      <alignment horizontal="center" vertical="center" wrapText="1"/>
    </xf>
    <xf numFmtId="49" fontId="3" fillId="26" borderId="12" xfId="0" applyNumberFormat="1" applyFont="1" applyFill="1" applyBorder="1" applyAlignment="1">
      <alignment horizontal="center" vertical="center" wrapText="1"/>
    </xf>
    <xf numFmtId="4" fontId="5" fillId="0" borderId="12" xfId="0" applyNumberFormat="1" applyFont="1" applyBorder="1" applyAlignment="1" applyProtection="1">
      <alignment horizontal="center" vertical="center" wrapText="1"/>
    </xf>
    <xf numFmtId="166" fontId="6" fillId="25" borderId="16" xfId="0" applyFont="1" applyFill="1" applyBorder="1" applyAlignment="1">
      <alignment horizontal="center" vertical="center" wrapText="1"/>
    </xf>
    <xf numFmtId="166" fontId="6" fillId="25" borderId="19" xfId="0" applyFont="1" applyFill="1" applyBorder="1" applyAlignment="1">
      <alignment horizontal="center" vertical="center" wrapText="1"/>
    </xf>
    <xf numFmtId="166" fontId="6" fillId="25" borderId="17" xfId="0" applyFont="1" applyFill="1" applyBorder="1" applyAlignment="1">
      <alignment horizontal="center" vertical="center" wrapText="1"/>
    </xf>
    <xf numFmtId="4" fontId="5" fillId="0" borderId="18" xfId="0" applyNumberFormat="1" applyFont="1" applyBorder="1" applyAlignment="1" applyProtection="1">
      <alignment horizontal="center" vertical="center" wrapText="1"/>
    </xf>
    <xf numFmtId="4" fontId="5" fillId="0" borderId="11" xfId="0" applyNumberFormat="1" applyFont="1" applyBorder="1" applyAlignment="1" applyProtection="1">
      <alignment horizontal="center" vertical="center" wrapText="1"/>
    </xf>
    <xf numFmtId="166" fontId="29" fillId="0" borderId="21" xfId="0" applyFont="1" applyBorder="1" applyAlignment="1">
      <alignment horizontal="center" vertical="center" wrapText="1"/>
    </xf>
    <xf numFmtId="166" fontId="29" fillId="0" borderId="24" xfId="0" applyFont="1" applyBorder="1" applyAlignment="1">
      <alignment horizontal="center" vertical="center" wrapText="1"/>
    </xf>
    <xf numFmtId="166" fontId="29" fillId="0" borderId="0" xfId="0" applyFont="1" applyBorder="1" applyAlignment="1">
      <alignment horizontal="center" vertical="center" wrapText="1"/>
    </xf>
    <xf numFmtId="166" fontId="29" fillId="0" borderId="10" xfId="0" applyFont="1" applyBorder="1" applyAlignment="1">
      <alignment horizontal="center" vertical="center" wrapText="1"/>
    </xf>
    <xf numFmtId="166" fontId="29" fillId="0" borderId="13" xfId="0" applyFont="1" applyBorder="1" applyAlignment="1">
      <alignment horizontal="center" vertical="center" wrapText="1"/>
    </xf>
    <xf numFmtId="166" fontId="29" fillId="0" borderId="25" xfId="0" applyFont="1" applyBorder="1" applyAlignment="1">
      <alignment horizontal="center" vertical="center" wrapText="1"/>
    </xf>
    <xf numFmtId="166" fontId="6" fillId="25" borderId="12" xfId="0" applyFont="1" applyFill="1" applyBorder="1" applyAlignment="1">
      <alignment horizontal="center" vertical="center" wrapText="1"/>
    </xf>
    <xf numFmtId="166" fontId="6" fillId="0" borderId="12" xfId="0" applyFont="1" applyBorder="1" applyAlignment="1">
      <alignment horizontal="center" vertical="center"/>
    </xf>
    <xf numFmtId="166" fontId="5" fillId="0" borderId="18" xfId="0" applyFont="1" applyBorder="1" applyAlignment="1" applyProtection="1">
      <alignment horizontal="center" vertical="center" wrapText="1"/>
    </xf>
    <xf numFmtId="166" fontId="5" fillId="0" borderId="11" xfId="0" applyFont="1" applyBorder="1" applyAlignment="1" applyProtection="1">
      <alignment horizontal="center" vertical="center" wrapText="1"/>
    </xf>
    <xf numFmtId="166" fontId="5" fillId="0" borderId="12" xfId="0" applyFont="1" applyBorder="1" applyAlignment="1" applyProtection="1">
      <alignment horizontal="center" vertical="center"/>
    </xf>
  </cellXfs>
  <cellStyles count="73">
    <cellStyle name="20% - Ênfase1" xfId="1" builtinId="30" customBuiltin="1"/>
    <cellStyle name="20% - Ênfase1 2" xfId="51"/>
    <cellStyle name="20% - Ênfase2" xfId="2" builtinId="34" customBuiltin="1"/>
    <cellStyle name="20% - Ênfase2 2" xfId="52"/>
    <cellStyle name="20% - Ênfase3" xfId="3" builtinId="38" customBuiltin="1"/>
    <cellStyle name="20% - Ênfase3 2" xfId="53"/>
    <cellStyle name="20% - Ênfase4" xfId="4" builtinId="42" customBuiltin="1"/>
    <cellStyle name="20% - Ênfase4 2" xfId="54"/>
    <cellStyle name="20% - Ênfase5" xfId="5" builtinId="46" customBuiltin="1"/>
    <cellStyle name="20% - Ênfase5 2" xfId="55"/>
    <cellStyle name="20% - Ênfase6" xfId="6" builtinId="50" customBuiltin="1"/>
    <cellStyle name="20% - Ênfase6 2" xfId="56"/>
    <cellStyle name="40% - Ênfase1" xfId="7" builtinId="31" customBuiltin="1"/>
    <cellStyle name="40% - Ênfase1 2" xfId="57"/>
    <cellStyle name="40% - Ênfase2" xfId="8" builtinId="35" customBuiltin="1"/>
    <cellStyle name="40% - Ênfase2 2" xfId="58"/>
    <cellStyle name="40% - Ênfase3" xfId="9" builtinId="39" customBuiltin="1"/>
    <cellStyle name="40% - Ênfase3 2" xfId="59"/>
    <cellStyle name="40% - Ênfase4" xfId="10" builtinId="43" customBuiltin="1"/>
    <cellStyle name="40% - Ênfase4 2" xfId="60"/>
    <cellStyle name="40% - Ênfase5" xfId="11" builtinId="47" customBuiltin="1"/>
    <cellStyle name="40% - Ênfase5 2" xfId="61"/>
    <cellStyle name="40% - Ênfase6" xfId="12" builtinId="51" customBuiltin="1"/>
    <cellStyle name="40% - Ênfase6 2" xfId="62"/>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Indefinido" xfId="31"/>
    <cellStyle name="Moeda 2" xfId="70"/>
    <cellStyle name="Neutra" xfId="32" builtinId="28" customBuiltin="1"/>
    <cellStyle name="Normal" xfId="0" builtinId="0"/>
    <cellStyle name="Normal 2" xfId="33"/>
    <cellStyle name="Normal 2 2" xfId="63"/>
    <cellStyle name="Normal 2_Planilha de Medicoes de Ibiai - 5 medicao" xfId="64"/>
    <cellStyle name="Normal 3" xfId="34"/>
    <cellStyle name="Normal 4" xfId="35"/>
    <cellStyle name="Normal 5" xfId="36"/>
    <cellStyle name="Normal 6" xfId="37"/>
    <cellStyle name="Nota" xfId="38" builtinId="10" customBuiltin="1"/>
    <cellStyle name="Nota 2" xfId="65"/>
    <cellStyle name="Porcentagem" xfId="72" builtinId="5"/>
    <cellStyle name="Porcentagem 2" xfId="66"/>
    <cellStyle name="Saída" xfId="39" builtinId="21" customBuiltin="1"/>
    <cellStyle name="Separador de milhares 2" xfId="40"/>
    <cellStyle name="Separador de milhares 2 2" xfId="41"/>
    <cellStyle name="Separador de milhares 2 2 2" xfId="67"/>
    <cellStyle name="Separador de milhares 2 3" xfId="68"/>
    <cellStyle name="Separador de milhares 2_Relatório de Acompanhamento 5ª medição Ibiaí" xfId="69"/>
    <cellStyle name="Texto de Aviso" xfId="42" builtinId="11" customBuiltin="1"/>
    <cellStyle name="Texto Explicativo" xfId="43" builtinId="53" customBuiltin="1"/>
    <cellStyle name="Título" xfId="44" builtinId="15" customBuiltin="1"/>
    <cellStyle name="Título 1" xfId="45" builtinId="16" customBuiltin="1"/>
    <cellStyle name="Título 1 1" xfId="46"/>
    <cellStyle name="Título 2" xfId="47" builtinId="17" customBuiltin="1"/>
    <cellStyle name="Título 3" xfId="48" builtinId="18" customBuiltin="1"/>
    <cellStyle name="Título 4" xfId="49" builtinId="19" customBuiltin="1"/>
    <cellStyle name="Total" xfId="50" builtinId="25" customBuiltin="1"/>
    <cellStyle name="Vírgula" xfId="7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22412</xdr:colOff>
      <xdr:row>0</xdr:row>
      <xdr:rowOff>85045</xdr:rowOff>
    </xdr:from>
    <xdr:to>
      <xdr:col>1</xdr:col>
      <xdr:colOff>1012031</xdr:colOff>
      <xdr:row>2</xdr:row>
      <xdr:rowOff>187098</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12" y="85045"/>
          <a:ext cx="1482878" cy="54428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66675</xdr:colOff>
          <xdr:row>0</xdr:row>
          <xdr:rowOff>0</xdr:rowOff>
        </xdr:from>
        <xdr:to>
          <xdr:col>1</xdr:col>
          <xdr:colOff>0</xdr:colOff>
          <xdr:row>0</xdr:row>
          <xdr:rowOff>0</xdr:rowOff>
        </xdr:to>
        <xdr:sp macro="" textlink="">
          <xdr:nvSpPr>
            <xdr:cNvPr id="166913" name="Object 1" hidden="1">
              <a:extLst>
                <a:ext uri="{63B3BB69-23CF-44E3-9099-C40C66FF867C}">
                  <a14:compatExt spid="_x0000_s16691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9" transitionEvaluation="1"/>
  <dimension ref="A1:EH1212"/>
  <sheetViews>
    <sheetView showGridLines="0" showZeros="0" tabSelected="1" zoomScale="112" zoomScaleNormal="112" zoomScaleSheetLayoutView="85" workbookViewId="0">
      <pane ySplit="8" topLeftCell="A9" activePane="bottomLeft" state="frozen"/>
      <selection pane="bottomLeft" activeCell="A9" sqref="A9"/>
    </sheetView>
  </sheetViews>
  <sheetFormatPr defaultRowHeight="5.65" customHeight="1" x14ac:dyDescent="0.25"/>
  <cols>
    <col min="1" max="1" width="5.77734375" style="1" customWidth="1"/>
    <col min="2" max="2" width="51.77734375" style="64" customWidth="1"/>
    <col min="3" max="3" width="4.77734375" customWidth="1"/>
    <col min="4" max="4" width="7.6640625" style="80" customWidth="1"/>
    <col min="5" max="6" width="10.109375" style="80" customWidth="1"/>
    <col min="7" max="7" width="11.44140625" style="80" customWidth="1"/>
    <col min="8" max="138" width="11.5546875" style="2" customWidth="1"/>
    <col min="255" max="256" width="9.21875" customWidth="1"/>
    <col min="257" max="257" width="51.77734375" customWidth="1"/>
    <col min="258" max="258" width="4.77734375" customWidth="1"/>
    <col min="259" max="259" width="8.77734375" customWidth="1"/>
    <col min="260" max="260" width="7.77734375" customWidth="1"/>
    <col min="261" max="261" width="11.44140625" customWidth="1"/>
    <col min="262" max="262" width="4.44140625" customWidth="1"/>
    <col min="263" max="394" width="11.5546875" customWidth="1"/>
    <col min="511" max="512" width="9.21875" customWidth="1"/>
    <col min="513" max="513" width="51.77734375" customWidth="1"/>
    <col min="514" max="514" width="4.77734375" customWidth="1"/>
    <col min="515" max="515" width="8.77734375" customWidth="1"/>
    <col min="516" max="516" width="7.77734375" customWidth="1"/>
    <col min="517" max="517" width="11.44140625" customWidth="1"/>
    <col min="518" max="518" width="4.44140625" customWidth="1"/>
    <col min="519" max="650" width="11.5546875" customWidth="1"/>
    <col min="767" max="768" width="9.21875" customWidth="1"/>
    <col min="769" max="769" width="51.77734375" customWidth="1"/>
    <col min="770" max="770" width="4.77734375" customWidth="1"/>
    <col min="771" max="771" width="8.77734375" customWidth="1"/>
    <col min="772" max="772" width="7.77734375" customWidth="1"/>
    <col min="773" max="773" width="11.44140625" customWidth="1"/>
    <col min="774" max="774" width="4.44140625" customWidth="1"/>
    <col min="775" max="906" width="11.5546875" customWidth="1"/>
    <col min="1023" max="1024" width="9.21875" customWidth="1"/>
    <col min="1025" max="1025" width="51.77734375" customWidth="1"/>
    <col min="1026" max="1026" width="4.77734375" customWidth="1"/>
    <col min="1027" max="1027" width="8.77734375" customWidth="1"/>
    <col min="1028" max="1028" width="7.77734375" customWidth="1"/>
    <col min="1029" max="1029" width="11.44140625" customWidth="1"/>
    <col min="1030" max="1030" width="4.44140625" customWidth="1"/>
    <col min="1031" max="1162" width="11.5546875" customWidth="1"/>
    <col min="1279" max="1280" width="9.21875" customWidth="1"/>
    <col min="1281" max="1281" width="51.77734375" customWidth="1"/>
    <col min="1282" max="1282" width="4.77734375" customWidth="1"/>
    <col min="1283" max="1283" width="8.77734375" customWidth="1"/>
    <col min="1284" max="1284" width="7.77734375" customWidth="1"/>
    <col min="1285" max="1285" width="11.44140625" customWidth="1"/>
    <col min="1286" max="1286" width="4.44140625" customWidth="1"/>
    <col min="1287" max="1418" width="11.5546875" customWidth="1"/>
    <col min="1535" max="1536" width="9.21875" customWidth="1"/>
    <col min="1537" max="1537" width="51.77734375" customWidth="1"/>
    <col min="1538" max="1538" width="4.77734375" customWidth="1"/>
    <col min="1539" max="1539" width="8.77734375" customWidth="1"/>
    <col min="1540" max="1540" width="7.77734375" customWidth="1"/>
    <col min="1541" max="1541" width="11.44140625" customWidth="1"/>
    <col min="1542" max="1542" width="4.44140625" customWidth="1"/>
    <col min="1543" max="1674" width="11.5546875" customWidth="1"/>
    <col min="1791" max="1792" width="9.21875" customWidth="1"/>
    <col min="1793" max="1793" width="51.77734375" customWidth="1"/>
    <col min="1794" max="1794" width="4.77734375" customWidth="1"/>
    <col min="1795" max="1795" width="8.77734375" customWidth="1"/>
    <col min="1796" max="1796" width="7.77734375" customWidth="1"/>
    <col min="1797" max="1797" width="11.44140625" customWidth="1"/>
    <col min="1798" max="1798" width="4.44140625" customWidth="1"/>
    <col min="1799" max="1930" width="11.5546875" customWidth="1"/>
    <col min="2047" max="2048" width="9.21875" customWidth="1"/>
    <col min="2049" max="2049" width="51.77734375" customWidth="1"/>
    <col min="2050" max="2050" width="4.77734375" customWidth="1"/>
    <col min="2051" max="2051" width="8.77734375" customWidth="1"/>
    <col min="2052" max="2052" width="7.77734375" customWidth="1"/>
    <col min="2053" max="2053" width="11.44140625" customWidth="1"/>
    <col min="2054" max="2054" width="4.44140625" customWidth="1"/>
    <col min="2055" max="2186" width="11.5546875" customWidth="1"/>
    <col min="2303" max="2304" width="9.21875" customWidth="1"/>
    <col min="2305" max="2305" width="51.77734375" customWidth="1"/>
    <col min="2306" max="2306" width="4.77734375" customWidth="1"/>
    <col min="2307" max="2307" width="8.77734375" customWidth="1"/>
    <col min="2308" max="2308" width="7.77734375" customWidth="1"/>
    <col min="2309" max="2309" width="11.44140625" customWidth="1"/>
    <col min="2310" max="2310" width="4.44140625" customWidth="1"/>
    <col min="2311" max="2442" width="11.5546875" customWidth="1"/>
    <col min="2559" max="2560" width="9.21875" customWidth="1"/>
    <col min="2561" max="2561" width="51.77734375" customWidth="1"/>
    <col min="2562" max="2562" width="4.77734375" customWidth="1"/>
    <col min="2563" max="2563" width="8.77734375" customWidth="1"/>
    <col min="2564" max="2564" width="7.77734375" customWidth="1"/>
    <col min="2565" max="2565" width="11.44140625" customWidth="1"/>
    <col min="2566" max="2566" width="4.44140625" customWidth="1"/>
    <col min="2567" max="2698" width="11.5546875" customWidth="1"/>
    <col min="2815" max="2816" width="9.21875" customWidth="1"/>
    <col min="2817" max="2817" width="51.77734375" customWidth="1"/>
    <col min="2818" max="2818" width="4.77734375" customWidth="1"/>
    <col min="2819" max="2819" width="8.77734375" customWidth="1"/>
    <col min="2820" max="2820" width="7.77734375" customWidth="1"/>
    <col min="2821" max="2821" width="11.44140625" customWidth="1"/>
    <col min="2822" max="2822" width="4.44140625" customWidth="1"/>
    <col min="2823" max="2954" width="11.5546875" customWidth="1"/>
    <col min="3071" max="3072" width="9.21875" customWidth="1"/>
    <col min="3073" max="3073" width="51.77734375" customWidth="1"/>
    <col min="3074" max="3074" width="4.77734375" customWidth="1"/>
    <col min="3075" max="3075" width="8.77734375" customWidth="1"/>
    <col min="3076" max="3076" width="7.77734375" customWidth="1"/>
    <col min="3077" max="3077" width="11.44140625" customWidth="1"/>
    <col min="3078" max="3078" width="4.44140625" customWidth="1"/>
    <col min="3079" max="3210" width="11.5546875" customWidth="1"/>
    <col min="3327" max="3328" width="9.21875" customWidth="1"/>
    <col min="3329" max="3329" width="51.77734375" customWidth="1"/>
    <col min="3330" max="3330" width="4.77734375" customWidth="1"/>
    <col min="3331" max="3331" width="8.77734375" customWidth="1"/>
    <col min="3332" max="3332" width="7.77734375" customWidth="1"/>
    <col min="3333" max="3333" width="11.44140625" customWidth="1"/>
    <col min="3334" max="3334" width="4.44140625" customWidth="1"/>
    <col min="3335" max="3466" width="11.5546875" customWidth="1"/>
    <col min="3583" max="3584" width="9.21875" customWidth="1"/>
    <col min="3585" max="3585" width="51.77734375" customWidth="1"/>
    <col min="3586" max="3586" width="4.77734375" customWidth="1"/>
    <col min="3587" max="3587" width="8.77734375" customWidth="1"/>
    <col min="3588" max="3588" width="7.77734375" customWidth="1"/>
    <col min="3589" max="3589" width="11.44140625" customWidth="1"/>
    <col min="3590" max="3590" width="4.44140625" customWidth="1"/>
    <col min="3591" max="3722" width="11.5546875" customWidth="1"/>
    <col min="3839" max="3840" width="9.21875" customWidth="1"/>
    <col min="3841" max="3841" width="51.77734375" customWidth="1"/>
    <col min="3842" max="3842" width="4.77734375" customWidth="1"/>
    <col min="3843" max="3843" width="8.77734375" customWidth="1"/>
    <col min="3844" max="3844" width="7.77734375" customWidth="1"/>
    <col min="3845" max="3845" width="11.44140625" customWidth="1"/>
    <col min="3846" max="3846" width="4.44140625" customWidth="1"/>
    <col min="3847" max="3978" width="11.5546875" customWidth="1"/>
    <col min="4095" max="4096" width="9.21875" customWidth="1"/>
    <col min="4097" max="4097" width="51.77734375" customWidth="1"/>
    <col min="4098" max="4098" width="4.77734375" customWidth="1"/>
    <col min="4099" max="4099" width="8.77734375" customWidth="1"/>
    <col min="4100" max="4100" width="7.77734375" customWidth="1"/>
    <col min="4101" max="4101" width="11.44140625" customWidth="1"/>
    <col min="4102" max="4102" width="4.44140625" customWidth="1"/>
    <col min="4103" max="4234" width="11.5546875" customWidth="1"/>
    <col min="4351" max="4352" width="9.21875" customWidth="1"/>
    <col min="4353" max="4353" width="51.77734375" customWidth="1"/>
    <col min="4354" max="4354" width="4.77734375" customWidth="1"/>
    <col min="4355" max="4355" width="8.77734375" customWidth="1"/>
    <col min="4356" max="4356" width="7.77734375" customWidth="1"/>
    <col min="4357" max="4357" width="11.44140625" customWidth="1"/>
    <col min="4358" max="4358" width="4.44140625" customWidth="1"/>
    <col min="4359" max="4490" width="11.5546875" customWidth="1"/>
    <col min="4607" max="4608" width="9.21875" customWidth="1"/>
    <col min="4609" max="4609" width="51.77734375" customWidth="1"/>
    <col min="4610" max="4610" width="4.77734375" customWidth="1"/>
    <col min="4611" max="4611" width="8.77734375" customWidth="1"/>
    <col min="4612" max="4612" width="7.77734375" customWidth="1"/>
    <col min="4613" max="4613" width="11.44140625" customWidth="1"/>
    <col min="4614" max="4614" width="4.44140625" customWidth="1"/>
    <col min="4615" max="4746" width="11.5546875" customWidth="1"/>
    <col min="4863" max="4864" width="9.21875" customWidth="1"/>
    <col min="4865" max="4865" width="51.77734375" customWidth="1"/>
    <col min="4866" max="4866" width="4.77734375" customWidth="1"/>
    <col min="4867" max="4867" width="8.77734375" customWidth="1"/>
    <col min="4868" max="4868" width="7.77734375" customWidth="1"/>
    <col min="4869" max="4869" width="11.44140625" customWidth="1"/>
    <col min="4870" max="4870" width="4.44140625" customWidth="1"/>
    <col min="4871" max="5002" width="11.5546875" customWidth="1"/>
    <col min="5119" max="5120" width="9.21875" customWidth="1"/>
    <col min="5121" max="5121" width="51.77734375" customWidth="1"/>
    <col min="5122" max="5122" width="4.77734375" customWidth="1"/>
    <col min="5123" max="5123" width="8.77734375" customWidth="1"/>
    <col min="5124" max="5124" width="7.77734375" customWidth="1"/>
    <col min="5125" max="5125" width="11.44140625" customWidth="1"/>
    <col min="5126" max="5126" width="4.44140625" customWidth="1"/>
    <col min="5127" max="5258" width="11.5546875" customWidth="1"/>
    <col min="5375" max="5376" width="9.21875" customWidth="1"/>
    <col min="5377" max="5377" width="51.77734375" customWidth="1"/>
    <col min="5378" max="5378" width="4.77734375" customWidth="1"/>
    <col min="5379" max="5379" width="8.77734375" customWidth="1"/>
    <col min="5380" max="5380" width="7.77734375" customWidth="1"/>
    <col min="5381" max="5381" width="11.44140625" customWidth="1"/>
    <col min="5382" max="5382" width="4.44140625" customWidth="1"/>
    <col min="5383" max="5514" width="11.5546875" customWidth="1"/>
    <col min="5631" max="5632" width="9.21875" customWidth="1"/>
    <col min="5633" max="5633" width="51.77734375" customWidth="1"/>
    <col min="5634" max="5634" width="4.77734375" customWidth="1"/>
    <col min="5635" max="5635" width="8.77734375" customWidth="1"/>
    <col min="5636" max="5636" width="7.77734375" customWidth="1"/>
    <col min="5637" max="5637" width="11.44140625" customWidth="1"/>
    <col min="5638" max="5638" width="4.44140625" customWidth="1"/>
    <col min="5639" max="5770" width="11.5546875" customWidth="1"/>
    <col min="5887" max="5888" width="9.21875" customWidth="1"/>
    <col min="5889" max="5889" width="51.77734375" customWidth="1"/>
    <col min="5890" max="5890" width="4.77734375" customWidth="1"/>
    <col min="5891" max="5891" width="8.77734375" customWidth="1"/>
    <col min="5892" max="5892" width="7.77734375" customWidth="1"/>
    <col min="5893" max="5893" width="11.44140625" customWidth="1"/>
    <col min="5894" max="5894" width="4.44140625" customWidth="1"/>
    <col min="5895" max="6026" width="11.5546875" customWidth="1"/>
    <col min="6143" max="6144" width="9.21875" customWidth="1"/>
    <col min="6145" max="6145" width="51.77734375" customWidth="1"/>
    <col min="6146" max="6146" width="4.77734375" customWidth="1"/>
    <col min="6147" max="6147" width="8.77734375" customWidth="1"/>
    <col min="6148" max="6148" width="7.77734375" customWidth="1"/>
    <col min="6149" max="6149" width="11.44140625" customWidth="1"/>
    <col min="6150" max="6150" width="4.44140625" customWidth="1"/>
    <col min="6151" max="6282" width="11.5546875" customWidth="1"/>
    <col min="6399" max="6400" width="9.21875" customWidth="1"/>
    <col min="6401" max="6401" width="51.77734375" customWidth="1"/>
    <col min="6402" max="6402" width="4.77734375" customWidth="1"/>
    <col min="6403" max="6403" width="8.77734375" customWidth="1"/>
    <col min="6404" max="6404" width="7.77734375" customWidth="1"/>
    <col min="6405" max="6405" width="11.44140625" customWidth="1"/>
    <col min="6406" max="6406" width="4.44140625" customWidth="1"/>
    <col min="6407" max="6538" width="11.5546875" customWidth="1"/>
    <col min="6655" max="6656" width="9.21875" customWidth="1"/>
    <col min="6657" max="6657" width="51.77734375" customWidth="1"/>
    <col min="6658" max="6658" width="4.77734375" customWidth="1"/>
    <col min="6659" max="6659" width="8.77734375" customWidth="1"/>
    <col min="6660" max="6660" width="7.77734375" customWidth="1"/>
    <col min="6661" max="6661" width="11.44140625" customWidth="1"/>
    <col min="6662" max="6662" width="4.44140625" customWidth="1"/>
    <col min="6663" max="6794" width="11.5546875" customWidth="1"/>
    <col min="6911" max="6912" width="9.21875" customWidth="1"/>
    <col min="6913" max="6913" width="51.77734375" customWidth="1"/>
    <col min="6914" max="6914" width="4.77734375" customWidth="1"/>
    <col min="6915" max="6915" width="8.77734375" customWidth="1"/>
    <col min="6916" max="6916" width="7.77734375" customWidth="1"/>
    <col min="6917" max="6917" width="11.44140625" customWidth="1"/>
    <col min="6918" max="6918" width="4.44140625" customWidth="1"/>
    <col min="6919" max="7050" width="11.5546875" customWidth="1"/>
    <col min="7167" max="7168" width="9.21875" customWidth="1"/>
    <col min="7169" max="7169" width="51.77734375" customWidth="1"/>
    <col min="7170" max="7170" width="4.77734375" customWidth="1"/>
    <col min="7171" max="7171" width="8.77734375" customWidth="1"/>
    <col min="7172" max="7172" width="7.77734375" customWidth="1"/>
    <col min="7173" max="7173" width="11.44140625" customWidth="1"/>
    <col min="7174" max="7174" width="4.44140625" customWidth="1"/>
    <col min="7175" max="7306" width="11.5546875" customWidth="1"/>
    <col min="7423" max="7424" width="9.21875" customWidth="1"/>
    <col min="7425" max="7425" width="51.77734375" customWidth="1"/>
    <col min="7426" max="7426" width="4.77734375" customWidth="1"/>
    <col min="7427" max="7427" width="8.77734375" customWidth="1"/>
    <col min="7428" max="7428" width="7.77734375" customWidth="1"/>
    <col min="7429" max="7429" width="11.44140625" customWidth="1"/>
    <col min="7430" max="7430" width="4.44140625" customWidth="1"/>
    <col min="7431" max="7562" width="11.5546875" customWidth="1"/>
    <col min="7679" max="7680" width="9.21875" customWidth="1"/>
    <col min="7681" max="7681" width="51.77734375" customWidth="1"/>
    <col min="7682" max="7682" width="4.77734375" customWidth="1"/>
    <col min="7683" max="7683" width="8.77734375" customWidth="1"/>
    <col min="7684" max="7684" width="7.77734375" customWidth="1"/>
    <col min="7685" max="7685" width="11.44140625" customWidth="1"/>
    <col min="7686" max="7686" width="4.44140625" customWidth="1"/>
    <col min="7687" max="7818" width="11.5546875" customWidth="1"/>
    <col min="7935" max="7936" width="9.21875" customWidth="1"/>
    <col min="7937" max="7937" width="51.77734375" customWidth="1"/>
    <col min="7938" max="7938" width="4.77734375" customWidth="1"/>
    <col min="7939" max="7939" width="8.77734375" customWidth="1"/>
    <col min="7940" max="7940" width="7.77734375" customWidth="1"/>
    <col min="7941" max="7941" width="11.44140625" customWidth="1"/>
    <col min="7942" max="7942" width="4.44140625" customWidth="1"/>
    <col min="7943" max="8074" width="11.5546875" customWidth="1"/>
    <col min="8191" max="8192" width="9.21875" customWidth="1"/>
    <col min="8193" max="8193" width="51.77734375" customWidth="1"/>
    <col min="8194" max="8194" width="4.77734375" customWidth="1"/>
    <col min="8195" max="8195" width="8.77734375" customWidth="1"/>
    <col min="8196" max="8196" width="7.77734375" customWidth="1"/>
    <col min="8197" max="8197" width="11.44140625" customWidth="1"/>
    <col min="8198" max="8198" width="4.44140625" customWidth="1"/>
    <col min="8199" max="8330" width="11.5546875" customWidth="1"/>
    <col min="8447" max="8448" width="9.21875" customWidth="1"/>
    <col min="8449" max="8449" width="51.77734375" customWidth="1"/>
    <col min="8450" max="8450" width="4.77734375" customWidth="1"/>
    <col min="8451" max="8451" width="8.77734375" customWidth="1"/>
    <col min="8452" max="8452" width="7.77734375" customWidth="1"/>
    <col min="8453" max="8453" width="11.44140625" customWidth="1"/>
    <col min="8454" max="8454" width="4.44140625" customWidth="1"/>
    <col min="8455" max="8586" width="11.5546875" customWidth="1"/>
    <col min="8703" max="8704" width="9.21875" customWidth="1"/>
    <col min="8705" max="8705" width="51.77734375" customWidth="1"/>
    <col min="8706" max="8706" width="4.77734375" customWidth="1"/>
    <col min="8707" max="8707" width="8.77734375" customWidth="1"/>
    <col min="8708" max="8708" width="7.77734375" customWidth="1"/>
    <col min="8709" max="8709" width="11.44140625" customWidth="1"/>
    <col min="8710" max="8710" width="4.44140625" customWidth="1"/>
    <col min="8711" max="8842" width="11.5546875" customWidth="1"/>
    <col min="8959" max="8960" width="9.21875" customWidth="1"/>
    <col min="8961" max="8961" width="51.77734375" customWidth="1"/>
    <col min="8962" max="8962" width="4.77734375" customWidth="1"/>
    <col min="8963" max="8963" width="8.77734375" customWidth="1"/>
    <col min="8964" max="8964" width="7.77734375" customWidth="1"/>
    <col min="8965" max="8965" width="11.44140625" customWidth="1"/>
    <col min="8966" max="8966" width="4.44140625" customWidth="1"/>
    <col min="8967" max="9098" width="11.5546875" customWidth="1"/>
    <col min="9215" max="9216" width="9.21875" customWidth="1"/>
    <col min="9217" max="9217" width="51.77734375" customWidth="1"/>
    <col min="9218" max="9218" width="4.77734375" customWidth="1"/>
    <col min="9219" max="9219" width="8.77734375" customWidth="1"/>
    <col min="9220" max="9220" width="7.77734375" customWidth="1"/>
    <col min="9221" max="9221" width="11.44140625" customWidth="1"/>
    <col min="9222" max="9222" width="4.44140625" customWidth="1"/>
    <col min="9223" max="9354" width="11.5546875" customWidth="1"/>
    <col min="9471" max="9472" width="9.21875" customWidth="1"/>
    <col min="9473" max="9473" width="51.77734375" customWidth="1"/>
    <col min="9474" max="9474" width="4.77734375" customWidth="1"/>
    <col min="9475" max="9475" width="8.77734375" customWidth="1"/>
    <col min="9476" max="9476" width="7.77734375" customWidth="1"/>
    <col min="9477" max="9477" width="11.44140625" customWidth="1"/>
    <col min="9478" max="9478" width="4.44140625" customWidth="1"/>
    <col min="9479" max="9610" width="11.5546875" customWidth="1"/>
    <col min="9727" max="9728" width="9.21875" customWidth="1"/>
    <col min="9729" max="9729" width="51.77734375" customWidth="1"/>
    <col min="9730" max="9730" width="4.77734375" customWidth="1"/>
    <col min="9731" max="9731" width="8.77734375" customWidth="1"/>
    <col min="9732" max="9732" width="7.77734375" customWidth="1"/>
    <col min="9733" max="9733" width="11.44140625" customWidth="1"/>
    <col min="9734" max="9734" width="4.44140625" customWidth="1"/>
    <col min="9735" max="9866" width="11.5546875" customWidth="1"/>
    <col min="9983" max="9984" width="9.21875" customWidth="1"/>
    <col min="9985" max="9985" width="51.77734375" customWidth="1"/>
    <col min="9986" max="9986" width="4.77734375" customWidth="1"/>
    <col min="9987" max="9987" width="8.77734375" customWidth="1"/>
    <col min="9988" max="9988" width="7.77734375" customWidth="1"/>
    <col min="9989" max="9989" width="11.44140625" customWidth="1"/>
    <col min="9990" max="9990" width="4.44140625" customWidth="1"/>
    <col min="9991" max="10122" width="11.5546875" customWidth="1"/>
    <col min="10239" max="10240" width="9.21875" customWidth="1"/>
    <col min="10241" max="10241" width="51.77734375" customWidth="1"/>
    <col min="10242" max="10242" width="4.77734375" customWidth="1"/>
    <col min="10243" max="10243" width="8.77734375" customWidth="1"/>
    <col min="10244" max="10244" width="7.77734375" customWidth="1"/>
    <col min="10245" max="10245" width="11.44140625" customWidth="1"/>
    <col min="10246" max="10246" width="4.44140625" customWidth="1"/>
    <col min="10247" max="10378" width="11.5546875" customWidth="1"/>
    <col min="10495" max="10496" width="9.21875" customWidth="1"/>
    <col min="10497" max="10497" width="51.77734375" customWidth="1"/>
    <col min="10498" max="10498" width="4.77734375" customWidth="1"/>
    <col min="10499" max="10499" width="8.77734375" customWidth="1"/>
    <col min="10500" max="10500" width="7.77734375" customWidth="1"/>
    <col min="10501" max="10501" width="11.44140625" customWidth="1"/>
    <col min="10502" max="10502" width="4.44140625" customWidth="1"/>
    <col min="10503" max="10634" width="11.5546875" customWidth="1"/>
    <col min="10751" max="10752" width="9.21875" customWidth="1"/>
    <col min="10753" max="10753" width="51.77734375" customWidth="1"/>
    <col min="10754" max="10754" width="4.77734375" customWidth="1"/>
    <col min="10755" max="10755" width="8.77734375" customWidth="1"/>
    <col min="10756" max="10756" width="7.77734375" customWidth="1"/>
    <col min="10757" max="10757" width="11.44140625" customWidth="1"/>
    <col min="10758" max="10758" width="4.44140625" customWidth="1"/>
    <col min="10759" max="10890" width="11.5546875" customWidth="1"/>
    <col min="11007" max="11008" width="9.21875" customWidth="1"/>
    <col min="11009" max="11009" width="51.77734375" customWidth="1"/>
    <col min="11010" max="11010" width="4.77734375" customWidth="1"/>
    <col min="11011" max="11011" width="8.77734375" customWidth="1"/>
    <col min="11012" max="11012" width="7.77734375" customWidth="1"/>
    <col min="11013" max="11013" width="11.44140625" customWidth="1"/>
    <col min="11014" max="11014" width="4.44140625" customWidth="1"/>
    <col min="11015" max="11146" width="11.5546875" customWidth="1"/>
    <col min="11263" max="11264" width="9.21875" customWidth="1"/>
    <col min="11265" max="11265" width="51.77734375" customWidth="1"/>
    <col min="11266" max="11266" width="4.77734375" customWidth="1"/>
    <col min="11267" max="11267" width="8.77734375" customWidth="1"/>
    <col min="11268" max="11268" width="7.77734375" customWidth="1"/>
    <col min="11269" max="11269" width="11.44140625" customWidth="1"/>
    <col min="11270" max="11270" width="4.44140625" customWidth="1"/>
    <col min="11271" max="11402" width="11.5546875" customWidth="1"/>
    <col min="11519" max="11520" width="9.21875" customWidth="1"/>
    <col min="11521" max="11521" width="51.77734375" customWidth="1"/>
    <col min="11522" max="11522" width="4.77734375" customWidth="1"/>
    <col min="11523" max="11523" width="8.77734375" customWidth="1"/>
    <col min="11524" max="11524" width="7.77734375" customWidth="1"/>
    <col min="11525" max="11525" width="11.44140625" customWidth="1"/>
    <col min="11526" max="11526" width="4.44140625" customWidth="1"/>
    <col min="11527" max="11658" width="11.5546875" customWidth="1"/>
    <col min="11775" max="11776" width="9.21875" customWidth="1"/>
    <col min="11777" max="11777" width="51.77734375" customWidth="1"/>
    <col min="11778" max="11778" width="4.77734375" customWidth="1"/>
    <col min="11779" max="11779" width="8.77734375" customWidth="1"/>
    <col min="11780" max="11780" width="7.77734375" customWidth="1"/>
    <col min="11781" max="11781" width="11.44140625" customWidth="1"/>
    <col min="11782" max="11782" width="4.44140625" customWidth="1"/>
    <col min="11783" max="11914" width="11.5546875" customWidth="1"/>
    <col min="12031" max="12032" width="9.21875" customWidth="1"/>
    <col min="12033" max="12033" width="51.77734375" customWidth="1"/>
    <col min="12034" max="12034" width="4.77734375" customWidth="1"/>
    <col min="12035" max="12035" width="8.77734375" customWidth="1"/>
    <col min="12036" max="12036" width="7.77734375" customWidth="1"/>
    <col min="12037" max="12037" width="11.44140625" customWidth="1"/>
    <col min="12038" max="12038" width="4.44140625" customWidth="1"/>
    <col min="12039" max="12170" width="11.5546875" customWidth="1"/>
    <col min="12287" max="12288" width="9.21875" customWidth="1"/>
    <col min="12289" max="12289" width="51.77734375" customWidth="1"/>
    <col min="12290" max="12290" width="4.77734375" customWidth="1"/>
    <col min="12291" max="12291" width="8.77734375" customWidth="1"/>
    <col min="12292" max="12292" width="7.77734375" customWidth="1"/>
    <col min="12293" max="12293" width="11.44140625" customWidth="1"/>
    <col min="12294" max="12294" width="4.44140625" customWidth="1"/>
    <col min="12295" max="12426" width="11.5546875" customWidth="1"/>
    <col min="12543" max="12544" width="9.21875" customWidth="1"/>
    <col min="12545" max="12545" width="51.77734375" customWidth="1"/>
    <col min="12546" max="12546" width="4.77734375" customWidth="1"/>
    <col min="12547" max="12547" width="8.77734375" customWidth="1"/>
    <col min="12548" max="12548" width="7.77734375" customWidth="1"/>
    <col min="12549" max="12549" width="11.44140625" customWidth="1"/>
    <col min="12550" max="12550" width="4.44140625" customWidth="1"/>
    <col min="12551" max="12682" width="11.5546875" customWidth="1"/>
    <col min="12799" max="12800" width="9.21875" customWidth="1"/>
    <col min="12801" max="12801" width="51.77734375" customWidth="1"/>
    <col min="12802" max="12802" width="4.77734375" customWidth="1"/>
    <col min="12803" max="12803" width="8.77734375" customWidth="1"/>
    <col min="12804" max="12804" width="7.77734375" customWidth="1"/>
    <col min="12805" max="12805" width="11.44140625" customWidth="1"/>
    <col min="12806" max="12806" width="4.44140625" customWidth="1"/>
    <col min="12807" max="12938" width="11.5546875" customWidth="1"/>
    <col min="13055" max="13056" width="9.21875" customWidth="1"/>
    <col min="13057" max="13057" width="51.77734375" customWidth="1"/>
    <col min="13058" max="13058" width="4.77734375" customWidth="1"/>
    <col min="13059" max="13059" width="8.77734375" customWidth="1"/>
    <col min="13060" max="13060" width="7.77734375" customWidth="1"/>
    <col min="13061" max="13061" width="11.44140625" customWidth="1"/>
    <col min="13062" max="13062" width="4.44140625" customWidth="1"/>
    <col min="13063" max="13194" width="11.5546875" customWidth="1"/>
    <col min="13311" max="13312" width="9.21875" customWidth="1"/>
    <col min="13313" max="13313" width="51.77734375" customWidth="1"/>
    <col min="13314" max="13314" width="4.77734375" customWidth="1"/>
    <col min="13315" max="13315" width="8.77734375" customWidth="1"/>
    <col min="13316" max="13316" width="7.77734375" customWidth="1"/>
    <col min="13317" max="13317" width="11.44140625" customWidth="1"/>
    <col min="13318" max="13318" width="4.44140625" customWidth="1"/>
    <col min="13319" max="13450" width="11.5546875" customWidth="1"/>
    <col min="13567" max="13568" width="9.21875" customWidth="1"/>
    <col min="13569" max="13569" width="51.77734375" customWidth="1"/>
    <col min="13570" max="13570" width="4.77734375" customWidth="1"/>
    <col min="13571" max="13571" width="8.77734375" customWidth="1"/>
    <col min="13572" max="13572" width="7.77734375" customWidth="1"/>
    <col min="13573" max="13573" width="11.44140625" customWidth="1"/>
    <col min="13574" max="13574" width="4.44140625" customWidth="1"/>
    <col min="13575" max="13706" width="11.5546875" customWidth="1"/>
    <col min="13823" max="13824" width="9.21875" customWidth="1"/>
    <col min="13825" max="13825" width="51.77734375" customWidth="1"/>
    <col min="13826" max="13826" width="4.77734375" customWidth="1"/>
    <col min="13827" max="13827" width="8.77734375" customWidth="1"/>
    <col min="13828" max="13828" width="7.77734375" customWidth="1"/>
    <col min="13829" max="13829" width="11.44140625" customWidth="1"/>
    <col min="13830" max="13830" width="4.44140625" customWidth="1"/>
    <col min="13831" max="13962" width="11.5546875" customWidth="1"/>
    <col min="14079" max="14080" width="9.21875" customWidth="1"/>
    <col min="14081" max="14081" width="51.77734375" customWidth="1"/>
    <col min="14082" max="14082" width="4.77734375" customWidth="1"/>
    <col min="14083" max="14083" width="8.77734375" customWidth="1"/>
    <col min="14084" max="14084" width="7.77734375" customWidth="1"/>
    <col min="14085" max="14085" width="11.44140625" customWidth="1"/>
    <col min="14086" max="14086" width="4.44140625" customWidth="1"/>
    <col min="14087" max="14218" width="11.5546875" customWidth="1"/>
    <col min="14335" max="14336" width="9.21875" customWidth="1"/>
    <col min="14337" max="14337" width="51.77734375" customWidth="1"/>
    <col min="14338" max="14338" width="4.77734375" customWidth="1"/>
    <col min="14339" max="14339" width="8.77734375" customWidth="1"/>
    <col min="14340" max="14340" width="7.77734375" customWidth="1"/>
    <col min="14341" max="14341" width="11.44140625" customWidth="1"/>
    <col min="14342" max="14342" width="4.44140625" customWidth="1"/>
    <col min="14343" max="14474" width="11.5546875" customWidth="1"/>
    <col min="14591" max="14592" width="9.21875" customWidth="1"/>
    <col min="14593" max="14593" width="51.77734375" customWidth="1"/>
    <col min="14594" max="14594" width="4.77734375" customWidth="1"/>
    <col min="14595" max="14595" width="8.77734375" customWidth="1"/>
    <col min="14596" max="14596" width="7.77734375" customWidth="1"/>
    <col min="14597" max="14597" width="11.44140625" customWidth="1"/>
    <col min="14598" max="14598" width="4.44140625" customWidth="1"/>
    <col min="14599" max="14730" width="11.5546875" customWidth="1"/>
    <col min="14847" max="14848" width="9.21875" customWidth="1"/>
    <col min="14849" max="14849" width="51.77734375" customWidth="1"/>
    <col min="14850" max="14850" width="4.77734375" customWidth="1"/>
    <col min="14851" max="14851" width="8.77734375" customWidth="1"/>
    <col min="14852" max="14852" width="7.77734375" customWidth="1"/>
    <col min="14853" max="14853" width="11.44140625" customWidth="1"/>
    <col min="14854" max="14854" width="4.44140625" customWidth="1"/>
    <col min="14855" max="14986" width="11.5546875" customWidth="1"/>
    <col min="15103" max="15104" width="9.21875" customWidth="1"/>
    <col min="15105" max="15105" width="51.77734375" customWidth="1"/>
    <col min="15106" max="15106" width="4.77734375" customWidth="1"/>
    <col min="15107" max="15107" width="8.77734375" customWidth="1"/>
    <col min="15108" max="15108" width="7.77734375" customWidth="1"/>
    <col min="15109" max="15109" width="11.44140625" customWidth="1"/>
    <col min="15110" max="15110" width="4.44140625" customWidth="1"/>
    <col min="15111" max="15242" width="11.5546875" customWidth="1"/>
    <col min="15359" max="15360" width="9.21875" customWidth="1"/>
    <col min="15361" max="15361" width="51.77734375" customWidth="1"/>
    <col min="15362" max="15362" width="4.77734375" customWidth="1"/>
    <col min="15363" max="15363" width="8.77734375" customWidth="1"/>
    <col min="15364" max="15364" width="7.77734375" customWidth="1"/>
    <col min="15365" max="15365" width="11.44140625" customWidth="1"/>
    <col min="15366" max="15366" width="4.44140625" customWidth="1"/>
    <col min="15367" max="15498" width="11.5546875" customWidth="1"/>
    <col min="15615" max="15616" width="9.21875" customWidth="1"/>
    <col min="15617" max="15617" width="51.77734375" customWidth="1"/>
    <col min="15618" max="15618" width="4.77734375" customWidth="1"/>
    <col min="15619" max="15619" width="8.77734375" customWidth="1"/>
    <col min="15620" max="15620" width="7.77734375" customWidth="1"/>
    <col min="15621" max="15621" width="11.44140625" customWidth="1"/>
    <col min="15622" max="15622" width="4.44140625" customWidth="1"/>
    <col min="15623" max="15754" width="11.5546875" customWidth="1"/>
    <col min="15871" max="15872" width="9.21875" customWidth="1"/>
    <col min="15873" max="15873" width="51.77734375" customWidth="1"/>
    <col min="15874" max="15874" width="4.77734375" customWidth="1"/>
    <col min="15875" max="15875" width="8.77734375" customWidth="1"/>
    <col min="15876" max="15876" width="7.77734375" customWidth="1"/>
    <col min="15877" max="15877" width="11.44140625" customWidth="1"/>
    <col min="15878" max="15878" width="4.44140625" customWidth="1"/>
    <col min="15879" max="16010" width="11.5546875" customWidth="1"/>
    <col min="16127" max="16128" width="9.21875" customWidth="1"/>
    <col min="16129" max="16129" width="51.77734375" customWidth="1"/>
    <col min="16130" max="16130" width="4.77734375" customWidth="1"/>
    <col min="16131" max="16131" width="8.77734375" customWidth="1"/>
    <col min="16132" max="16132" width="7.77734375" customWidth="1"/>
    <col min="16133" max="16133" width="11.44140625" customWidth="1"/>
    <col min="16134" max="16134" width="4.44140625" customWidth="1"/>
    <col min="16135" max="16266" width="11.5546875" customWidth="1"/>
  </cols>
  <sheetData>
    <row r="1" spans="1:138" s="11" customFormat="1" ht="18.75" thickTop="1" x14ac:dyDescent="0.25">
      <c r="A1" s="15"/>
      <c r="B1" s="92" t="s">
        <v>371</v>
      </c>
      <c r="C1" s="92"/>
      <c r="D1" s="92"/>
      <c r="E1" s="92"/>
      <c r="F1" s="92"/>
      <c r="G1" s="9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row>
    <row r="2" spans="1:138" s="9" customFormat="1" ht="15.75" x14ac:dyDescent="0.25">
      <c r="A2" s="16"/>
      <c r="B2" s="94" t="s">
        <v>372</v>
      </c>
      <c r="C2" s="94"/>
      <c r="D2" s="94"/>
      <c r="E2" s="94"/>
      <c r="F2" s="94"/>
      <c r="G2" s="95"/>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row>
    <row r="3" spans="1:138" s="11" customFormat="1" ht="18.75" thickBot="1" x14ac:dyDescent="0.3">
      <c r="A3" s="17"/>
      <c r="B3" s="96" t="s">
        <v>373</v>
      </c>
      <c r="C3" s="96"/>
      <c r="D3" s="96"/>
      <c r="E3" s="96"/>
      <c r="F3" s="96"/>
      <c r="G3" s="97"/>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row>
    <row r="4" spans="1:138" s="9" customFormat="1" ht="16.5" thickTop="1" x14ac:dyDescent="0.25">
      <c r="A4" s="29" t="s">
        <v>235</v>
      </c>
      <c r="B4" s="61"/>
      <c r="C4" s="30"/>
      <c r="D4" s="65"/>
      <c r="E4" s="65"/>
      <c r="F4" s="66"/>
      <c r="G4" s="67"/>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row>
    <row r="5" spans="1:138" s="9" customFormat="1" ht="15.75" x14ac:dyDescent="0.25">
      <c r="A5" s="29" t="s">
        <v>908</v>
      </c>
      <c r="B5" s="62"/>
      <c r="C5" s="31"/>
      <c r="D5" s="68"/>
      <c r="E5" s="68" t="s">
        <v>896</v>
      </c>
      <c r="F5" s="37">
        <v>0.29399999999999998</v>
      </c>
      <c r="G5" s="67"/>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row>
    <row r="6" spans="1:138" s="9" customFormat="1" ht="15.75" x14ac:dyDescent="0.25">
      <c r="A6" s="18" t="s">
        <v>489</v>
      </c>
      <c r="B6" s="32"/>
      <c r="C6" s="33"/>
      <c r="D6" s="69"/>
      <c r="E6" s="70" t="s">
        <v>897</v>
      </c>
      <c r="F6" s="37">
        <v>0.18</v>
      </c>
      <c r="G6" s="71"/>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row>
    <row r="7" spans="1:138" s="4" customFormat="1" ht="25.5" customHeight="1" x14ac:dyDescent="0.25">
      <c r="A7" s="99" t="s">
        <v>28</v>
      </c>
      <c r="B7" s="100" t="s">
        <v>27</v>
      </c>
      <c r="C7" s="102" t="s">
        <v>25</v>
      </c>
      <c r="D7" s="90" t="s">
        <v>26</v>
      </c>
      <c r="E7" s="86" t="s">
        <v>236</v>
      </c>
      <c r="F7" s="86" t="s">
        <v>375</v>
      </c>
      <c r="G7" s="86" t="s">
        <v>376</v>
      </c>
    </row>
    <row r="8" spans="1:138" s="5" customFormat="1" ht="25.5" customHeight="1" x14ac:dyDescent="0.25">
      <c r="A8" s="99"/>
      <c r="B8" s="101"/>
      <c r="C8" s="102"/>
      <c r="D8" s="91"/>
      <c r="E8" s="86"/>
      <c r="F8" s="86"/>
      <c r="G8" s="86"/>
    </row>
    <row r="9" spans="1:138" s="7" customFormat="1" ht="15.75" x14ac:dyDescent="0.25">
      <c r="A9" s="54" t="s">
        <v>71</v>
      </c>
      <c r="B9" s="40" t="s">
        <v>379</v>
      </c>
      <c r="C9" s="41" t="s">
        <v>72</v>
      </c>
      <c r="D9" s="55"/>
      <c r="E9" s="55" t="s">
        <v>72</v>
      </c>
      <c r="F9" s="55"/>
      <c r="G9" s="55"/>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row>
    <row r="10" spans="1:138" s="6" customFormat="1" ht="15.75" x14ac:dyDescent="0.25">
      <c r="A10" s="48"/>
      <c r="B10" s="39"/>
      <c r="C10" s="42"/>
      <c r="D10" s="49"/>
      <c r="E10" s="49"/>
      <c r="F10" s="49"/>
      <c r="G10" s="49"/>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row>
    <row r="11" spans="1:138" s="25" customFormat="1" ht="22.5" x14ac:dyDescent="0.25">
      <c r="A11" s="48" t="s">
        <v>42</v>
      </c>
      <c r="B11" s="39" t="s">
        <v>392</v>
      </c>
      <c r="C11" s="50" t="s">
        <v>898</v>
      </c>
      <c r="D11" s="72">
        <v>1</v>
      </c>
      <c r="E11" s="49"/>
      <c r="F11" s="49">
        <f>ROUND((1+$F$5)*E11,2)</f>
        <v>0</v>
      </c>
      <c r="G11" s="49">
        <f>ROUND(D11*F11,2)</f>
        <v>0</v>
      </c>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row>
    <row r="12" spans="1:138" s="25" customFormat="1" ht="22.5" x14ac:dyDescent="0.25">
      <c r="A12" s="48" t="s">
        <v>43</v>
      </c>
      <c r="B12" s="39" t="s">
        <v>393</v>
      </c>
      <c r="C12" s="50" t="s">
        <v>898</v>
      </c>
      <c r="D12" s="72">
        <v>1</v>
      </c>
      <c r="E12" s="49"/>
      <c r="F12" s="49">
        <f t="shared" ref="F12:F22" si="0">ROUND((1+$F$5)*E12,2)</f>
        <v>0</v>
      </c>
      <c r="G12" s="49">
        <f t="shared" ref="G12:G22" si="1">ROUND(D12*F12,2)</f>
        <v>0</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row>
    <row r="13" spans="1:138" s="25" customFormat="1" ht="15.75" x14ac:dyDescent="0.25">
      <c r="A13" s="48" t="s">
        <v>44</v>
      </c>
      <c r="B13" s="39" t="s">
        <v>390</v>
      </c>
      <c r="C13" s="50" t="s">
        <v>898</v>
      </c>
      <c r="D13" s="72">
        <v>1</v>
      </c>
      <c r="E13" s="49"/>
      <c r="F13" s="49">
        <f t="shared" si="0"/>
        <v>0</v>
      </c>
      <c r="G13" s="49">
        <f t="shared" si="1"/>
        <v>0</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row>
    <row r="14" spans="1:138" s="25" customFormat="1" ht="15.75" x14ac:dyDescent="0.25">
      <c r="A14" s="48" t="s">
        <v>45</v>
      </c>
      <c r="B14" s="39" t="s">
        <v>391</v>
      </c>
      <c r="C14" s="50" t="s">
        <v>898</v>
      </c>
      <c r="D14" s="72">
        <v>1</v>
      </c>
      <c r="E14" s="49"/>
      <c r="F14" s="49">
        <f t="shared" si="0"/>
        <v>0</v>
      </c>
      <c r="G14" s="49">
        <f t="shared" si="1"/>
        <v>0</v>
      </c>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row>
    <row r="15" spans="1:138" s="25" customFormat="1" ht="15.75" x14ac:dyDescent="0.25">
      <c r="A15" s="48" t="s">
        <v>276</v>
      </c>
      <c r="B15" s="39" t="s">
        <v>322</v>
      </c>
      <c r="C15" s="50" t="s">
        <v>231</v>
      </c>
      <c r="D15" s="72">
        <v>1</v>
      </c>
      <c r="E15" s="49"/>
      <c r="F15" s="49">
        <f t="shared" si="0"/>
        <v>0</v>
      </c>
      <c r="G15" s="49">
        <f t="shared" si="1"/>
        <v>0</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row>
    <row r="16" spans="1:138" s="25" customFormat="1" ht="22.5" x14ac:dyDescent="0.25">
      <c r="A16" s="48" t="s">
        <v>46</v>
      </c>
      <c r="B16" s="39" t="s">
        <v>906</v>
      </c>
      <c r="C16" s="50" t="s">
        <v>227</v>
      </c>
      <c r="D16" s="72">
        <v>80</v>
      </c>
      <c r="E16" s="49"/>
      <c r="F16" s="49">
        <f t="shared" si="0"/>
        <v>0</v>
      </c>
      <c r="G16" s="49">
        <f t="shared" si="1"/>
        <v>0</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row>
    <row r="17" spans="1:138" s="25" customFormat="1" ht="22.5" x14ac:dyDescent="0.25">
      <c r="A17" s="48" t="s">
        <v>73</v>
      </c>
      <c r="B17" s="39" t="s">
        <v>903</v>
      </c>
      <c r="C17" s="50" t="s">
        <v>227</v>
      </c>
      <c r="D17" s="72">
        <v>15</v>
      </c>
      <c r="E17" s="49"/>
      <c r="F17" s="49">
        <f t="shared" si="0"/>
        <v>0</v>
      </c>
      <c r="G17" s="49">
        <f t="shared" si="1"/>
        <v>0</v>
      </c>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row>
    <row r="18" spans="1:138" s="25" customFormat="1" ht="25.5" customHeight="1" x14ac:dyDescent="0.25">
      <c r="A18" s="48" t="s">
        <v>174</v>
      </c>
      <c r="B18" s="39" t="s">
        <v>904</v>
      </c>
      <c r="C18" s="50" t="s">
        <v>227</v>
      </c>
      <c r="D18" s="72">
        <v>20</v>
      </c>
      <c r="E18" s="49"/>
      <c r="F18" s="49">
        <f t="shared" si="0"/>
        <v>0</v>
      </c>
      <c r="G18" s="49">
        <f t="shared" si="1"/>
        <v>0</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row>
    <row r="19" spans="1:138" s="25" customFormat="1" ht="19.5" customHeight="1" x14ac:dyDescent="0.25">
      <c r="A19" s="48" t="s">
        <v>175</v>
      </c>
      <c r="B19" s="39" t="s">
        <v>380</v>
      </c>
      <c r="C19" s="50" t="s">
        <v>227</v>
      </c>
      <c r="D19" s="72">
        <v>18</v>
      </c>
      <c r="E19" s="49"/>
      <c r="F19" s="49">
        <f t="shared" si="0"/>
        <v>0</v>
      </c>
      <c r="G19" s="49">
        <f t="shared" si="1"/>
        <v>0</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row>
    <row r="20" spans="1:138" s="25" customFormat="1" ht="38.25" customHeight="1" x14ac:dyDescent="0.25">
      <c r="A20" s="48" t="s">
        <v>176</v>
      </c>
      <c r="B20" s="39" t="s">
        <v>323</v>
      </c>
      <c r="C20" s="50" t="s">
        <v>233</v>
      </c>
      <c r="D20" s="72">
        <v>8</v>
      </c>
      <c r="E20" s="49"/>
      <c r="F20" s="49">
        <f t="shared" si="0"/>
        <v>0</v>
      </c>
      <c r="G20" s="49">
        <f t="shared" si="1"/>
        <v>0</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row>
    <row r="21" spans="1:138" s="25" customFormat="1" ht="42" customHeight="1" x14ac:dyDescent="0.25">
      <c r="A21" s="48" t="s">
        <v>902</v>
      </c>
      <c r="B21" s="39" t="s">
        <v>374</v>
      </c>
      <c r="C21" s="50" t="s">
        <v>233</v>
      </c>
      <c r="D21" s="72">
        <v>8</v>
      </c>
      <c r="E21" s="49"/>
      <c r="F21" s="49">
        <f t="shared" si="0"/>
        <v>0</v>
      </c>
      <c r="G21" s="49">
        <f t="shared" si="1"/>
        <v>0</v>
      </c>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row>
    <row r="22" spans="1:138" s="25" customFormat="1" ht="24" customHeight="1" x14ac:dyDescent="0.25">
      <c r="A22" s="48" t="s">
        <v>905</v>
      </c>
      <c r="B22" s="39" t="s">
        <v>907</v>
      </c>
      <c r="C22" s="50" t="s">
        <v>229</v>
      </c>
      <c r="D22" s="72">
        <v>350</v>
      </c>
      <c r="E22" s="49"/>
      <c r="F22" s="49">
        <f t="shared" si="0"/>
        <v>0</v>
      </c>
      <c r="G22" s="49">
        <f t="shared" si="1"/>
        <v>0</v>
      </c>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row>
    <row r="23" spans="1:138" s="6" customFormat="1" ht="15.75" x14ac:dyDescent="0.25">
      <c r="A23" s="47"/>
      <c r="B23" s="38"/>
      <c r="C23" s="47" t="s">
        <v>72</v>
      </c>
      <c r="D23" s="56"/>
      <c r="E23" s="56"/>
      <c r="F23" s="56"/>
      <c r="G23" s="56"/>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row>
    <row r="24" spans="1:138" s="13" customFormat="1" ht="15.75" x14ac:dyDescent="0.25">
      <c r="A24" s="57"/>
      <c r="B24" s="44" t="s">
        <v>74</v>
      </c>
      <c r="C24" s="58"/>
      <c r="D24" s="73"/>
      <c r="E24" s="73"/>
      <c r="F24" s="73"/>
      <c r="G24" s="74">
        <f>SUM(G11:G23)</f>
        <v>0</v>
      </c>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row>
    <row r="25" spans="1:138" s="6" customFormat="1" ht="15.75" x14ac:dyDescent="0.25">
      <c r="A25" s="47"/>
      <c r="B25" s="38"/>
      <c r="C25" s="47" t="s">
        <v>72</v>
      </c>
      <c r="D25" s="56"/>
      <c r="E25" s="56"/>
      <c r="F25" s="56"/>
      <c r="G25" s="56"/>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row>
    <row r="26" spans="1:138" s="6" customFormat="1" ht="15.75" x14ac:dyDescent="0.25">
      <c r="A26" s="54" t="s">
        <v>75</v>
      </c>
      <c r="B26" s="38" t="s">
        <v>108</v>
      </c>
      <c r="C26" s="47" t="s">
        <v>72</v>
      </c>
      <c r="D26" s="56"/>
      <c r="E26" s="56"/>
      <c r="F26" s="56"/>
      <c r="G26" s="56"/>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row>
    <row r="27" spans="1:138" s="6" customFormat="1" ht="15.75" x14ac:dyDescent="0.25">
      <c r="A27" s="54"/>
      <c r="B27" s="38"/>
      <c r="C27" s="47"/>
      <c r="D27" s="56"/>
      <c r="E27" s="56"/>
      <c r="F27" s="56"/>
      <c r="G27" s="56"/>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row>
    <row r="28" spans="1:138" s="21" customFormat="1" ht="22.5" x14ac:dyDescent="0.25">
      <c r="A28" s="43" t="s">
        <v>109</v>
      </c>
      <c r="B28" s="39" t="s">
        <v>760</v>
      </c>
      <c r="C28" s="42" t="s">
        <v>229</v>
      </c>
      <c r="D28" s="72">
        <v>13000</v>
      </c>
      <c r="E28" s="49"/>
      <c r="F28" s="49">
        <f t="shared" ref="F28:F89" si="2">ROUND((1+$F$5)*E28,2)</f>
        <v>0</v>
      </c>
      <c r="G28" s="49">
        <f t="shared" ref="G28:G89" si="3">ROUND(D28*F28,2)</f>
        <v>0</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row>
    <row r="29" spans="1:138" s="21" customFormat="1" ht="22.5" x14ac:dyDescent="0.25">
      <c r="A29" s="43" t="s">
        <v>110</v>
      </c>
      <c r="B29" s="39" t="s">
        <v>381</v>
      </c>
      <c r="C29" s="42" t="s">
        <v>229</v>
      </c>
      <c r="D29" s="72">
        <v>8000</v>
      </c>
      <c r="E29" s="49"/>
      <c r="F29" s="49">
        <f t="shared" si="2"/>
        <v>0</v>
      </c>
      <c r="G29" s="49">
        <f t="shared" si="3"/>
        <v>0</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row>
    <row r="30" spans="1:138" s="21" customFormat="1" ht="22.5" x14ac:dyDescent="0.25">
      <c r="A30" s="43" t="s">
        <v>0</v>
      </c>
      <c r="B30" s="39" t="s">
        <v>382</v>
      </c>
      <c r="C30" s="42" t="s">
        <v>229</v>
      </c>
      <c r="D30" s="72">
        <v>12000</v>
      </c>
      <c r="E30" s="49"/>
      <c r="F30" s="49">
        <f t="shared" si="2"/>
        <v>0</v>
      </c>
      <c r="G30" s="49">
        <f t="shared" si="3"/>
        <v>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row>
    <row r="31" spans="1:138" s="21" customFormat="1" ht="15.75" x14ac:dyDescent="0.25">
      <c r="A31" s="43" t="s">
        <v>1</v>
      </c>
      <c r="B31" s="39" t="s">
        <v>238</v>
      </c>
      <c r="C31" s="42" t="s">
        <v>898</v>
      </c>
      <c r="D31" s="72">
        <v>51</v>
      </c>
      <c r="E31" s="49"/>
      <c r="F31" s="49">
        <f t="shared" si="2"/>
        <v>0</v>
      </c>
      <c r="G31" s="49">
        <f t="shared" si="3"/>
        <v>0</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row>
    <row r="32" spans="1:138" s="21" customFormat="1" ht="15.75" x14ac:dyDescent="0.25">
      <c r="A32" s="43" t="s">
        <v>239</v>
      </c>
      <c r="B32" s="39" t="s">
        <v>383</v>
      </c>
      <c r="C32" s="42" t="s">
        <v>898</v>
      </c>
      <c r="D32" s="72">
        <v>34</v>
      </c>
      <c r="E32" s="49"/>
      <c r="F32" s="49">
        <f t="shared" si="2"/>
        <v>0</v>
      </c>
      <c r="G32" s="49">
        <f t="shared" si="3"/>
        <v>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row>
    <row r="33" spans="1:138" s="21" customFormat="1" ht="15.75" x14ac:dyDescent="0.25">
      <c r="A33" s="43" t="s">
        <v>240</v>
      </c>
      <c r="B33" s="39" t="s">
        <v>384</v>
      </c>
      <c r="C33" s="42" t="s">
        <v>226</v>
      </c>
      <c r="D33" s="72">
        <v>36.03</v>
      </c>
      <c r="E33" s="49"/>
      <c r="F33" s="49">
        <f t="shared" si="2"/>
        <v>0</v>
      </c>
      <c r="G33" s="49">
        <f t="shared" si="3"/>
        <v>0</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row>
    <row r="34" spans="1:138" s="21" customFormat="1" ht="15.75" x14ac:dyDescent="0.25">
      <c r="A34" s="43" t="s">
        <v>241</v>
      </c>
      <c r="B34" s="39" t="s">
        <v>324</v>
      </c>
      <c r="C34" s="42" t="s">
        <v>898</v>
      </c>
      <c r="D34" s="72">
        <v>60</v>
      </c>
      <c r="E34" s="49"/>
      <c r="F34" s="49">
        <f t="shared" si="2"/>
        <v>0</v>
      </c>
      <c r="G34" s="49">
        <f t="shared" si="3"/>
        <v>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row>
    <row r="35" spans="1:138" s="21" customFormat="1" ht="22.5" x14ac:dyDescent="0.25">
      <c r="A35" s="43" t="s">
        <v>2</v>
      </c>
      <c r="B35" s="39" t="s">
        <v>385</v>
      </c>
      <c r="C35" s="42" t="s">
        <v>899</v>
      </c>
      <c r="D35" s="72">
        <v>3000</v>
      </c>
      <c r="E35" s="49"/>
      <c r="F35" s="49">
        <f t="shared" si="2"/>
        <v>0</v>
      </c>
      <c r="G35" s="49">
        <f t="shared" si="3"/>
        <v>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row>
    <row r="36" spans="1:138" s="21" customFormat="1" ht="15.75" x14ac:dyDescent="0.25">
      <c r="A36" s="43" t="s">
        <v>3</v>
      </c>
      <c r="B36" s="39" t="s">
        <v>325</v>
      </c>
      <c r="C36" s="42" t="s">
        <v>899</v>
      </c>
      <c r="D36" s="72">
        <v>6000</v>
      </c>
      <c r="E36" s="49"/>
      <c r="F36" s="49">
        <f t="shared" si="2"/>
        <v>0</v>
      </c>
      <c r="G36" s="49">
        <f t="shared" si="3"/>
        <v>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row>
    <row r="37" spans="1:138" s="21" customFormat="1" ht="15.75" x14ac:dyDescent="0.25">
      <c r="A37" s="43" t="s">
        <v>4</v>
      </c>
      <c r="B37" s="39" t="s">
        <v>451</v>
      </c>
      <c r="C37" s="42" t="s">
        <v>229</v>
      </c>
      <c r="D37" s="72">
        <v>2000</v>
      </c>
      <c r="E37" s="49"/>
      <c r="F37" s="49">
        <f t="shared" si="2"/>
        <v>0</v>
      </c>
      <c r="G37" s="49">
        <f t="shared" si="3"/>
        <v>0</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row>
    <row r="38" spans="1:138" s="21" customFormat="1" ht="33.75" x14ac:dyDescent="0.25">
      <c r="A38" s="43" t="s">
        <v>5</v>
      </c>
      <c r="B38" s="39" t="s">
        <v>386</v>
      </c>
      <c r="C38" s="42" t="s">
        <v>229</v>
      </c>
      <c r="D38" s="72">
        <v>1000</v>
      </c>
      <c r="E38" s="49"/>
      <c r="F38" s="49">
        <f t="shared" si="2"/>
        <v>0</v>
      </c>
      <c r="G38" s="49">
        <f t="shared" si="3"/>
        <v>0</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row>
    <row r="39" spans="1:138" s="21" customFormat="1" ht="15.75" x14ac:dyDescent="0.25">
      <c r="A39" s="43" t="s">
        <v>6</v>
      </c>
      <c r="B39" s="39" t="s">
        <v>111</v>
      </c>
      <c r="C39" s="42" t="s">
        <v>227</v>
      </c>
      <c r="D39" s="72">
        <v>600</v>
      </c>
      <c r="E39" s="49"/>
      <c r="F39" s="49">
        <f t="shared" si="2"/>
        <v>0</v>
      </c>
      <c r="G39" s="49">
        <f t="shared" si="3"/>
        <v>0</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row>
    <row r="40" spans="1:138" s="21" customFormat="1" ht="22.5" x14ac:dyDescent="0.25">
      <c r="A40" s="43" t="s">
        <v>242</v>
      </c>
      <c r="B40" s="39" t="s">
        <v>909</v>
      </c>
      <c r="C40" s="42" t="s">
        <v>229</v>
      </c>
      <c r="D40" s="72">
        <v>1000</v>
      </c>
      <c r="E40" s="49"/>
      <c r="F40" s="49">
        <f t="shared" si="2"/>
        <v>0</v>
      </c>
      <c r="G40" s="49">
        <f t="shared" si="3"/>
        <v>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row>
    <row r="41" spans="1:138" s="21" customFormat="1" ht="15.75" x14ac:dyDescent="0.25">
      <c r="A41" s="43" t="s">
        <v>243</v>
      </c>
      <c r="B41" s="39" t="s">
        <v>387</v>
      </c>
      <c r="C41" s="42" t="s">
        <v>226</v>
      </c>
      <c r="D41" s="72">
        <v>50</v>
      </c>
      <c r="E41" s="49"/>
      <c r="F41" s="49">
        <f t="shared" si="2"/>
        <v>0</v>
      </c>
      <c r="G41" s="49">
        <f t="shared" si="3"/>
        <v>0</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row>
    <row r="42" spans="1:138" s="21" customFormat="1" ht="15.75" x14ac:dyDescent="0.25">
      <c r="A42" s="43" t="s">
        <v>244</v>
      </c>
      <c r="B42" s="39" t="s">
        <v>388</v>
      </c>
      <c r="C42" s="42" t="s">
        <v>226</v>
      </c>
      <c r="D42" s="72">
        <v>10</v>
      </c>
      <c r="E42" s="49"/>
      <c r="F42" s="49">
        <f t="shared" si="2"/>
        <v>0</v>
      </c>
      <c r="G42" s="49">
        <f t="shared" si="3"/>
        <v>0</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row>
    <row r="43" spans="1:138" s="21" customFormat="1" ht="15.75" x14ac:dyDescent="0.25">
      <c r="A43" s="43" t="s">
        <v>7</v>
      </c>
      <c r="B43" s="39" t="s">
        <v>389</v>
      </c>
      <c r="C43" s="42" t="s">
        <v>226</v>
      </c>
      <c r="D43" s="72">
        <v>10</v>
      </c>
      <c r="E43" s="49"/>
      <c r="F43" s="49">
        <f t="shared" si="2"/>
        <v>0</v>
      </c>
      <c r="G43" s="49">
        <f t="shared" si="3"/>
        <v>0</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row>
    <row r="44" spans="1:138" s="21" customFormat="1" ht="45" x14ac:dyDescent="0.25">
      <c r="A44" s="43" t="s">
        <v>245</v>
      </c>
      <c r="B44" s="39" t="s">
        <v>398</v>
      </c>
      <c r="C44" s="42" t="s">
        <v>226</v>
      </c>
      <c r="D44" s="72">
        <v>250</v>
      </c>
      <c r="E44" s="49"/>
      <c r="F44" s="49">
        <f t="shared" si="2"/>
        <v>0</v>
      </c>
      <c r="G44" s="49">
        <f t="shared" si="3"/>
        <v>0</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row>
    <row r="45" spans="1:138" s="21" customFormat="1" ht="45" x14ac:dyDescent="0.25">
      <c r="A45" s="43" t="s">
        <v>8</v>
      </c>
      <c r="B45" s="39" t="s">
        <v>399</v>
      </c>
      <c r="C45" s="42" t="s">
        <v>226</v>
      </c>
      <c r="D45" s="72">
        <v>80</v>
      </c>
      <c r="E45" s="49"/>
      <c r="F45" s="49">
        <f t="shared" si="2"/>
        <v>0</v>
      </c>
      <c r="G45" s="49">
        <f t="shared" si="3"/>
        <v>0</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row>
    <row r="46" spans="1:138" s="21" customFormat="1" ht="45" x14ac:dyDescent="0.25">
      <c r="A46" s="43" t="s">
        <v>246</v>
      </c>
      <c r="B46" s="39" t="s">
        <v>400</v>
      </c>
      <c r="C46" s="42" t="s">
        <v>226</v>
      </c>
      <c r="D46" s="72">
        <v>100</v>
      </c>
      <c r="E46" s="49"/>
      <c r="F46" s="49">
        <f t="shared" si="2"/>
        <v>0</v>
      </c>
      <c r="G46" s="49">
        <f t="shared" si="3"/>
        <v>0</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row>
    <row r="47" spans="1:138" s="21" customFormat="1" ht="45" x14ac:dyDescent="0.25">
      <c r="A47" s="43" t="s">
        <v>247</v>
      </c>
      <c r="B47" s="39" t="s">
        <v>401</v>
      </c>
      <c r="C47" s="42" t="s">
        <v>226</v>
      </c>
      <c r="D47" s="72">
        <v>30</v>
      </c>
      <c r="E47" s="49"/>
      <c r="F47" s="49">
        <f t="shared" si="2"/>
        <v>0</v>
      </c>
      <c r="G47" s="49">
        <f t="shared" si="3"/>
        <v>0</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row>
    <row r="48" spans="1:138" s="21" customFormat="1" ht="45" x14ac:dyDescent="0.25">
      <c r="A48" s="43" t="s">
        <v>248</v>
      </c>
      <c r="B48" s="39" t="s">
        <v>402</v>
      </c>
      <c r="C48" s="42" t="s">
        <v>226</v>
      </c>
      <c r="D48" s="72">
        <v>30</v>
      </c>
      <c r="E48" s="49"/>
      <c r="F48" s="49">
        <f t="shared" si="2"/>
        <v>0</v>
      </c>
      <c r="G48" s="49">
        <f t="shared" si="3"/>
        <v>0</v>
      </c>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row>
    <row r="49" spans="1:138" s="21" customFormat="1" ht="45" x14ac:dyDescent="0.25">
      <c r="A49" s="43" t="s">
        <v>249</v>
      </c>
      <c r="B49" s="39" t="s">
        <v>403</v>
      </c>
      <c r="C49" s="42" t="s">
        <v>226</v>
      </c>
      <c r="D49" s="72">
        <v>30</v>
      </c>
      <c r="E49" s="49"/>
      <c r="F49" s="49">
        <f t="shared" si="2"/>
        <v>0</v>
      </c>
      <c r="G49" s="49">
        <f t="shared" si="3"/>
        <v>0</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row>
    <row r="50" spans="1:138" s="21" customFormat="1" ht="45" x14ac:dyDescent="0.25">
      <c r="A50" s="43" t="s">
        <v>9</v>
      </c>
      <c r="B50" s="39" t="s">
        <v>404</v>
      </c>
      <c r="C50" s="42" t="s">
        <v>226</v>
      </c>
      <c r="D50" s="72">
        <v>15</v>
      </c>
      <c r="E50" s="49"/>
      <c r="F50" s="49">
        <f t="shared" si="2"/>
        <v>0</v>
      </c>
      <c r="G50" s="49">
        <f t="shared" si="3"/>
        <v>0</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row>
    <row r="51" spans="1:138" s="21" customFormat="1" ht="45" x14ac:dyDescent="0.25">
      <c r="A51" s="43" t="s">
        <v>10</v>
      </c>
      <c r="B51" s="39" t="s">
        <v>405</v>
      </c>
      <c r="C51" s="42" t="s">
        <v>226</v>
      </c>
      <c r="D51" s="72">
        <v>20</v>
      </c>
      <c r="E51" s="49"/>
      <c r="F51" s="49">
        <f t="shared" si="2"/>
        <v>0</v>
      </c>
      <c r="G51" s="49">
        <f t="shared" si="3"/>
        <v>0</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row>
    <row r="52" spans="1:138" s="21" customFormat="1" ht="45" x14ac:dyDescent="0.25">
      <c r="A52" s="43" t="s">
        <v>11</v>
      </c>
      <c r="B52" s="39" t="s">
        <v>406</v>
      </c>
      <c r="C52" s="42" t="s">
        <v>226</v>
      </c>
      <c r="D52" s="72">
        <v>20</v>
      </c>
      <c r="E52" s="49"/>
      <c r="F52" s="49">
        <f t="shared" si="2"/>
        <v>0</v>
      </c>
      <c r="G52" s="49">
        <f t="shared" si="3"/>
        <v>0</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row>
    <row r="53" spans="1:138" s="21" customFormat="1" ht="56.25" x14ac:dyDescent="0.25">
      <c r="A53" s="43" t="s">
        <v>250</v>
      </c>
      <c r="B53" s="39" t="s">
        <v>396</v>
      </c>
      <c r="C53" s="42" t="s">
        <v>226</v>
      </c>
      <c r="D53" s="72">
        <v>300</v>
      </c>
      <c r="E53" s="49"/>
      <c r="F53" s="49">
        <f t="shared" si="2"/>
        <v>0</v>
      </c>
      <c r="G53" s="49">
        <f t="shared" si="3"/>
        <v>0</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row>
    <row r="54" spans="1:138" s="21" customFormat="1" ht="56.25" x14ac:dyDescent="0.25">
      <c r="A54" s="43" t="s">
        <v>12</v>
      </c>
      <c r="B54" s="39" t="s">
        <v>397</v>
      </c>
      <c r="C54" s="42" t="s">
        <v>226</v>
      </c>
      <c r="D54" s="72">
        <v>500</v>
      </c>
      <c r="E54" s="49"/>
      <c r="F54" s="49">
        <f t="shared" si="2"/>
        <v>0</v>
      </c>
      <c r="G54" s="49">
        <f t="shared" si="3"/>
        <v>0</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row>
    <row r="55" spans="1:138" s="21" customFormat="1" ht="56.25" x14ac:dyDescent="0.25">
      <c r="A55" s="43" t="s">
        <v>13</v>
      </c>
      <c r="B55" s="39" t="s">
        <v>394</v>
      </c>
      <c r="C55" s="42" t="s">
        <v>226</v>
      </c>
      <c r="D55" s="72">
        <v>300</v>
      </c>
      <c r="E55" s="49"/>
      <c r="F55" s="49">
        <f t="shared" si="2"/>
        <v>0</v>
      </c>
      <c r="G55" s="49">
        <f t="shared" si="3"/>
        <v>0</v>
      </c>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row>
    <row r="56" spans="1:138" s="21" customFormat="1" ht="56.25" x14ac:dyDescent="0.25">
      <c r="A56" s="43" t="s">
        <v>115</v>
      </c>
      <c r="B56" s="39" t="s">
        <v>395</v>
      </c>
      <c r="C56" s="42" t="s">
        <v>226</v>
      </c>
      <c r="D56" s="72">
        <v>300</v>
      </c>
      <c r="E56" s="49"/>
      <c r="F56" s="49">
        <f t="shared" si="2"/>
        <v>0</v>
      </c>
      <c r="G56" s="49">
        <f t="shared" si="3"/>
        <v>0</v>
      </c>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row>
    <row r="57" spans="1:138" s="21" customFormat="1" ht="22.5" x14ac:dyDescent="0.25">
      <c r="A57" s="43" t="s">
        <v>14</v>
      </c>
      <c r="B57" s="39" t="s">
        <v>942</v>
      </c>
      <c r="C57" s="42" t="s">
        <v>226</v>
      </c>
      <c r="D57" s="72">
        <v>1975</v>
      </c>
      <c r="E57" s="49"/>
      <c r="F57" s="49">
        <f t="shared" si="2"/>
        <v>0</v>
      </c>
      <c r="G57" s="49">
        <f t="shared" si="3"/>
        <v>0</v>
      </c>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row>
    <row r="58" spans="1:138" s="21" customFormat="1" ht="15.75" x14ac:dyDescent="0.25">
      <c r="A58" s="43" t="s">
        <v>251</v>
      </c>
      <c r="B58" s="39" t="s">
        <v>928</v>
      </c>
      <c r="C58" s="42" t="s">
        <v>226</v>
      </c>
      <c r="D58" s="72">
        <v>1975</v>
      </c>
      <c r="E58" s="49"/>
      <c r="F58" s="49">
        <f t="shared" si="2"/>
        <v>0</v>
      </c>
      <c r="G58" s="49">
        <f t="shared" si="3"/>
        <v>0</v>
      </c>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row>
    <row r="59" spans="1:138" s="21" customFormat="1" ht="15.75" x14ac:dyDescent="0.25">
      <c r="A59" s="43" t="s">
        <v>252</v>
      </c>
      <c r="B59" s="39" t="s">
        <v>413</v>
      </c>
      <c r="C59" s="42" t="s">
        <v>226</v>
      </c>
      <c r="D59" s="72">
        <v>300</v>
      </c>
      <c r="E59" s="49"/>
      <c r="F59" s="49">
        <f t="shared" si="2"/>
        <v>0</v>
      </c>
      <c r="G59" s="49">
        <f t="shared" si="3"/>
        <v>0</v>
      </c>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row>
    <row r="60" spans="1:138" s="21" customFormat="1" ht="22.5" x14ac:dyDescent="0.25">
      <c r="A60" s="43" t="s">
        <v>116</v>
      </c>
      <c r="B60" s="39" t="s">
        <v>112</v>
      </c>
      <c r="C60" s="42" t="s">
        <v>226</v>
      </c>
      <c r="D60" s="72">
        <v>300</v>
      </c>
      <c r="E60" s="49"/>
      <c r="F60" s="49">
        <f t="shared" si="2"/>
        <v>0</v>
      </c>
      <c r="G60" s="49">
        <f t="shared" si="3"/>
        <v>0</v>
      </c>
      <c r="H60" s="22"/>
      <c r="I60" s="22"/>
      <c r="J60" s="22"/>
      <c r="K60" s="22"/>
      <c r="L60" s="22"/>
      <c r="M60" s="22"/>
      <c r="N60" s="22"/>
      <c r="O60" s="22" t="s">
        <v>237</v>
      </c>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row>
    <row r="61" spans="1:138" s="21" customFormat="1" ht="15.75" x14ac:dyDescent="0.25">
      <c r="A61" s="43" t="s">
        <v>117</v>
      </c>
      <c r="B61" s="39" t="s">
        <v>113</v>
      </c>
      <c r="C61" s="42" t="s">
        <v>227</v>
      </c>
      <c r="D61" s="72">
        <v>1000</v>
      </c>
      <c r="E61" s="49"/>
      <c r="F61" s="49">
        <f t="shared" si="2"/>
        <v>0</v>
      </c>
      <c r="G61" s="49">
        <f t="shared" si="3"/>
        <v>0</v>
      </c>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row>
    <row r="62" spans="1:138" s="21" customFormat="1" ht="22.5" x14ac:dyDescent="0.25">
      <c r="A62" s="43" t="s">
        <v>118</v>
      </c>
      <c r="B62" s="39" t="s">
        <v>114</v>
      </c>
      <c r="C62" s="42" t="s">
        <v>226</v>
      </c>
      <c r="D62" s="72">
        <v>600</v>
      </c>
      <c r="E62" s="49"/>
      <c r="F62" s="49">
        <f t="shared" si="2"/>
        <v>0</v>
      </c>
      <c r="G62" s="49">
        <f t="shared" si="3"/>
        <v>0</v>
      </c>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row>
    <row r="63" spans="1:138" s="21" customFormat="1" ht="15.75" x14ac:dyDescent="0.25">
      <c r="A63" s="43" t="s">
        <v>15</v>
      </c>
      <c r="B63" s="39" t="s">
        <v>414</v>
      </c>
      <c r="C63" s="42" t="s">
        <v>232</v>
      </c>
      <c r="D63" s="72">
        <v>5500</v>
      </c>
      <c r="E63" s="49"/>
      <c r="F63" s="49">
        <f t="shared" si="2"/>
        <v>0</v>
      </c>
      <c r="G63" s="49">
        <f t="shared" si="3"/>
        <v>0</v>
      </c>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row>
    <row r="64" spans="1:138" s="21" customFormat="1" ht="15.75" x14ac:dyDescent="0.25">
      <c r="A64" s="43" t="s">
        <v>16</v>
      </c>
      <c r="B64" s="39" t="s">
        <v>408</v>
      </c>
      <c r="C64" s="42" t="s">
        <v>227</v>
      </c>
      <c r="D64" s="72">
        <v>1000</v>
      </c>
      <c r="E64" s="49"/>
      <c r="F64" s="49">
        <f t="shared" si="2"/>
        <v>0</v>
      </c>
      <c r="G64" s="49">
        <f t="shared" si="3"/>
        <v>0</v>
      </c>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row>
    <row r="65" spans="1:138" s="21" customFormat="1" ht="19.5" customHeight="1" x14ac:dyDescent="0.25">
      <c r="A65" s="43" t="s">
        <v>17</v>
      </c>
      <c r="B65" s="39" t="s">
        <v>910</v>
      </c>
      <c r="C65" s="42" t="s">
        <v>227</v>
      </c>
      <c r="D65" s="72">
        <v>2000</v>
      </c>
      <c r="E65" s="49"/>
      <c r="F65" s="49">
        <f t="shared" si="2"/>
        <v>0</v>
      </c>
      <c r="G65" s="49">
        <f t="shared" si="3"/>
        <v>0</v>
      </c>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row>
    <row r="66" spans="1:138" s="21" customFormat="1" ht="15.75" x14ac:dyDescent="0.25">
      <c r="A66" s="43" t="s">
        <v>18</v>
      </c>
      <c r="B66" s="39" t="s">
        <v>911</v>
      </c>
      <c r="C66" s="42" t="s">
        <v>227</v>
      </c>
      <c r="D66" s="72">
        <v>700</v>
      </c>
      <c r="E66" s="49"/>
      <c r="F66" s="49">
        <f t="shared" si="2"/>
        <v>0</v>
      </c>
      <c r="G66" s="49">
        <f t="shared" si="3"/>
        <v>0</v>
      </c>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row>
    <row r="67" spans="1:138" s="21" customFormat="1" ht="15.75" x14ac:dyDescent="0.25">
      <c r="A67" s="43" t="s">
        <v>19</v>
      </c>
      <c r="B67" s="39" t="s">
        <v>103</v>
      </c>
      <c r="C67" s="42" t="s">
        <v>912</v>
      </c>
      <c r="D67" s="72">
        <v>300</v>
      </c>
      <c r="E67" s="49"/>
      <c r="F67" s="49">
        <f t="shared" si="2"/>
        <v>0</v>
      </c>
      <c r="G67" s="49">
        <f t="shared" si="3"/>
        <v>0</v>
      </c>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row>
    <row r="68" spans="1:138" s="21" customFormat="1" ht="22.5" x14ac:dyDescent="0.25">
      <c r="A68" s="43" t="s">
        <v>121</v>
      </c>
      <c r="B68" s="39" t="s">
        <v>409</v>
      </c>
      <c r="C68" s="42" t="s">
        <v>229</v>
      </c>
      <c r="D68" s="72">
        <v>30</v>
      </c>
      <c r="E68" s="49"/>
      <c r="F68" s="49">
        <f t="shared" si="2"/>
        <v>0</v>
      </c>
      <c r="G68" s="49">
        <f t="shared" si="3"/>
        <v>0</v>
      </c>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row>
    <row r="69" spans="1:138" s="21" customFormat="1" ht="15.75" x14ac:dyDescent="0.25">
      <c r="A69" s="43" t="s">
        <v>20</v>
      </c>
      <c r="B69" s="39" t="s">
        <v>119</v>
      </c>
      <c r="C69" s="42" t="s">
        <v>226</v>
      </c>
      <c r="D69" s="72">
        <v>24</v>
      </c>
      <c r="E69" s="49"/>
      <c r="F69" s="49">
        <f t="shared" si="2"/>
        <v>0</v>
      </c>
      <c r="G69" s="49">
        <f t="shared" si="3"/>
        <v>0</v>
      </c>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row>
    <row r="70" spans="1:138" s="21" customFormat="1" ht="15.75" x14ac:dyDescent="0.25">
      <c r="A70" s="43" t="s">
        <v>21</v>
      </c>
      <c r="B70" s="39" t="s">
        <v>410</v>
      </c>
      <c r="C70" s="42" t="s">
        <v>232</v>
      </c>
      <c r="D70" s="72">
        <v>30413.9</v>
      </c>
      <c r="E70" s="49"/>
      <c r="F70" s="49">
        <f t="shared" si="2"/>
        <v>0</v>
      </c>
      <c r="G70" s="49">
        <f t="shared" si="3"/>
        <v>0</v>
      </c>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row>
    <row r="71" spans="1:138" s="21" customFormat="1" ht="15.75" x14ac:dyDescent="0.25">
      <c r="A71" s="43" t="s">
        <v>418</v>
      </c>
      <c r="B71" s="39" t="s">
        <v>456</v>
      </c>
      <c r="C71" s="42" t="s">
        <v>232</v>
      </c>
      <c r="D71" s="72">
        <v>581.9</v>
      </c>
      <c r="E71" s="49"/>
      <c r="F71" s="49">
        <f t="shared" si="2"/>
        <v>0</v>
      </c>
      <c r="G71" s="49">
        <f t="shared" si="3"/>
        <v>0</v>
      </c>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row>
    <row r="72" spans="1:138" s="23" customFormat="1" ht="22.5" x14ac:dyDescent="0.25">
      <c r="A72" s="43" t="s">
        <v>419</v>
      </c>
      <c r="B72" s="39" t="s">
        <v>120</v>
      </c>
      <c r="C72" s="42" t="s">
        <v>898</v>
      </c>
      <c r="D72" s="72">
        <v>50</v>
      </c>
      <c r="E72" s="49"/>
      <c r="F72" s="49">
        <f t="shared" si="2"/>
        <v>0</v>
      </c>
      <c r="G72" s="49">
        <f t="shared" si="3"/>
        <v>0</v>
      </c>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row>
    <row r="73" spans="1:138" s="21" customFormat="1" ht="22.5" x14ac:dyDescent="0.25">
      <c r="A73" s="43" t="s">
        <v>420</v>
      </c>
      <c r="B73" s="39" t="s">
        <v>327</v>
      </c>
      <c r="C73" s="42" t="s">
        <v>229</v>
      </c>
      <c r="D73" s="72">
        <v>40</v>
      </c>
      <c r="E73" s="49"/>
      <c r="F73" s="49">
        <f t="shared" si="2"/>
        <v>0</v>
      </c>
      <c r="G73" s="49">
        <f t="shared" si="3"/>
        <v>0</v>
      </c>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row>
    <row r="74" spans="1:138" s="25" customFormat="1" ht="33.75" x14ac:dyDescent="0.25">
      <c r="A74" s="43" t="s">
        <v>421</v>
      </c>
      <c r="B74" s="39" t="s">
        <v>411</v>
      </c>
      <c r="C74" s="42" t="s">
        <v>898</v>
      </c>
      <c r="D74" s="72">
        <v>10</v>
      </c>
      <c r="E74" s="49"/>
      <c r="F74" s="49">
        <f t="shared" si="2"/>
        <v>0</v>
      </c>
      <c r="G74" s="49">
        <f t="shared" si="3"/>
        <v>0</v>
      </c>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row>
    <row r="75" spans="1:138" s="21" customFormat="1" ht="22.5" x14ac:dyDescent="0.25">
      <c r="A75" s="43" t="s">
        <v>422</v>
      </c>
      <c r="B75" s="39" t="s">
        <v>326</v>
      </c>
      <c r="C75" s="42" t="s">
        <v>229</v>
      </c>
      <c r="D75" s="72">
        <v>5</v>
      </c>
      <c r="E75" s="49"/>
      <c r="F75" s="49">
        <f t="shared" si="2"/>
        <v>0</v>
      </c>
      <c r="G75" s="49">
        <f t="shared" si="3"/>
        <v>0</v>
      </c>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row>
    <row r="76" spans="1:138" s="21" customFormat="1" ht="22.5" x14ac:dyDescent="0.25">
      <c r="A76" s="43" t="s">
        <v>423</v>
      </c>
      <c r="B76" s="39" t="s">
        <v>328</v>
      </c>
      <c r="C76" s="42" t="s">
        <v>898</v>
      </c>
      <c r="D76" s="72">
        <v>1</v>
      </c>
      <c r="E76" s="49"/>
      <c r="F76" s="49">
        <f t="shared" si="2"/>
        <v>0</v>
      </c>
      <c r="G76" s="49">
        <f t="shared" si="3"/>
        <v>0</v>
      </c>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row>
    <row r="77" spans="1:138" s="21" customFormat="1" ht="22.5" x14ac:dyDescent="0.25">
      <c r="A77" s="43" t="s">
        <v>424</v>
      </c>
      <c r="B77" s="39" t="s">
        <v>329</v>
      </c>
      <c r="C77" s="42" t="s">
        <v>229</v>
      </c>
      <c r="D77" s="72">
        <v>1</v>
      </c>
      <c r="E77" s="49"/>
      <c r="F77" s="49">
        <f t="shared" si="2"/>
        <v>0</v>
      </c>
      <c r="G77" s="49">
        <f t="shared" si="3"/>
        <v>0</v>
      </c>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row>
    <row r="78" spans="1:138" s="25" customFormat="1" ht="15.75" x14ac:dyDescent="0.25">
      <c r="A78" s="43" t="s">
        <v>425</v>
      </c>
      <c r="B78" s="39" t="s">
        <v>107</v>
      </c>
      <c r="C78" s="42" t="s">
        <v>226</v>
      </c>
      <c r="D78" s="72">
        <v>5</v>
      </c>
      <c r="E78" s="49"/>
      <c r="F78" s="49">
        <f t="shared" si="2"/>
        <v>0</v>
      </c>
      <c r="G78" s="49">
        <f t="shared" si="3"/>
        <v>0</v>
      </c>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row>
    <row r="79" spans="1:138" s="21" customFormat="1" ht="15.75" x14ac:dyDescent="0.25">
      <c r="A79" s="43" t="s">
        <v>426</v>
      </c>
      <c r="B79" s="39" t="s">
        <v>913</v>
      </c>
      <c r="C79" s="42" t="s">
        <v>226</v>
      </c>
      <c r="D79" s="72">
        <v>5</v>
      </c>
      <c r="E79" s="49"/>
      <c r="F79" s="49">
        <f t="shared" si="2"/>
        <v>0</v>
      </c>
      <c r="G79" s="49">
        <f t="shared" si="3"/>
        <v>0</v>
      </c>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row>
    <row r="80" spans="1:138" s="21" customFormat="1" ht="15.75" x14ac:dyDescent="0.25">
      <c r="A80" s="43" t="s">
        <v>427</v>
      </c>
      <c r="B80" s="39" t="s">
        <v>122</v>
      </c>
      <c r="C80" s="42" t="s">
        <v>898</v>
      </c>
      <c r="D80" s="72">
        <v>70</v>
      </c>
      <c r="E80" s="49"/>
      <c r="F80" s="49">
        <f t="shared" si="2"/>
        <v>0</v>
      </c>
      <c r="G80" s="49">
        <f t="shared" si="3"/>
        <v>0</v>
      </c>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row>
    <row r="81" spans="1:138" s="25" customFormat="1" ht="15.75" x14ac:dyDescent="0.25">
      <c r="A81" s="43" t="s">
        <v>428</v>
      </c>
      <c r="B81" s="39" t="s">
        <v>412</v>
      </c>
      <c r="C81" s="42" t="s">
        <v>898</v>
      </c>
      <c r="D81" s="72">
        <v>20</v>
      </c>
      <c r="E81" s="49"/>
      <c r="F81" s="49">
        <f t="shared" si="2"/>
        <v>0</v>
      </c>
      <c r="G81" s="49">
        <f t="shared" si="3"/>
        <v>0</v>
      </c>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row>
    <row r="82" spans="1:138" s="25" customFormat="1" ht="22.5" x14ac:dyDescent="0.25">
      <c r="A82" s="43" t="s">
        <v>429</v>
      </c>
      <c r="B82" s="39" t="s">
        <v>123</v>
      </c>
      <c r="C82" s="42" t="s">
        <v>227</v>
      </c>
      <c r="D82" s="72">
        <v>500</v>
      </c>
      <c r="E82" s="49"/>
      <c r="F82" s="49">
        <f t="shared" si="2"/>
        <v>0</v>
      </c>
      <c r="G82" s="49">
        <f t="shared" si="3"/>
        <v>0</v>
      </c>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row>
    <row r="83" spans="1:138" s="25" customFormat="1" ht="15.75" x14ac:dyDescent="0.25">
      <c r="A83" s="43" t="s">
        <v>430</v>
      </c>
      <c r="B83" s="39" t="s">
        <v>415</v>
      </c>
      <c r="C83" s="42" t="s">
        <v>226</v>
      </c>
      <c r="D83" s="72">
        <v>17.5</v>
      </c>
      <c r="E83" s="49"/>
      <c r="F83" s="49">
        <f t="shared" si="2"/>
        <v>0</v>
      </c>
      <c r="G83" s="49">
        <f t="shared" si="3"/>
        <v>0</v>
      </c>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row>
    <row r="84" spans="1:138" s="27" customFormat="1" ht="15.75" x14ac:dyDescent="0.25">
      <c r="A84" s="43" t="s">
        <v>431</v>
      </c>
      <c r="B84" s="39" t="s">
        <v>416</v>
      </c>
      <c r="C84" s="42" t="s">
        <v>226</v>
      </c>
      <c r="D84" s="72">
        <v>17.5</v>
      </c>
      <c r="E84" s="49"/>
      <c r="F84" s="49">
        <f t="shared" si="2"/>
        <v>0</v>
      </c>
      <c r="G84" s="49">
        <f t="shared" si="3"/>
        <v>0</v>
      </c>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row>
    <row r="85" spans="1:138" s="27" customFormat="1" ht="22.5" x14ac:dyDescent="0.25">
      <c r="A85" s="43" t="s">
        <v>432</v>
      </c>
      <c r="B85" s="39" t="s">
        <v>194</v>
      </c>
      <c r="C85" s="42" t="s">
        <v>226</v>
      </c>
      <c r="D85" s="72">
        <v>17.5</v>
      </c>
      <c r="E85" s="49"/>
      <c r="F85" s="49">
        <f t="shared" si="2"/>
        <v>0</v>
      </c>
      <c r="G85" s="49">
        <f t="shared" si="3"/>
        <v>0</v>
      </c>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row>
    <row r="86" spans="1:138" s="27" customFormat="1" ht="15.75" x14ac:dyDescent="0.25">
      <c r="A86" s="43" t="s">
        <v>450</v>
      </c>
      <c r="B86" s="39" t="s">
        <v>417</v>
      </c>
      <c r="C86" s="42" t="s">
        <v>227</v>
      </c>
      <c r="D86" s="72">
        <v>500</v>
      </c>
      <c r="E86" s="49"/>
      <c r="F86" s="49">
        <f t="shared" si="2"/>
        <v>0</v>
      </c>
      <c r="G86" s="49">
        <f t="shared" si="3"/>
        <v>0</v>
      </c>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row>
    <row r="87" spans="1:138" s="27" customFormat="1" ht="15.75" x14ac:dyDescent="0.25">
      <c r="A87" s="43" t="s">
        <v>900</v>
      </c>
      <c r="B87" s="39" t="s">
        <v>100</v>
      </c>
      <c r="C87" s="42" t="s">
        <v>226</v>
      </c>
      <c r="D87" s="72">
        <v>100</v>
      </c>
      <c r="E87" s="49"/>
      <c r="F87" s="49">
        <f t="shared" si="2"/>
        <v>0</v>
      </c>
      <c r="G87" s="49">
        <f t="shared" si="3"/>
        <v>0</v>
      </c>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row>
    <row r="88" spans="1:138" s="27" customFormat="1" ht="22.5" x14ac:dyDescent="0.25">
      <c r="A88" s="43" t="s">
        <v>914</v>
      </c>
      <c r="B88" s="39" t="s">
        <v>434</v>
      </c>
      <c r="C88" s="42" t="s">
        <v>433</v>
      </c>
      <c r="D88" s="72">
        <v>6</v>
      </c>
      <c r="E88" s="49"/>
      <c r="F88" s="49">
        <f t="shared" si="2"/>
        <v>0</v>
      </c>
      <c r="G88" s="49">
        <f t="shared" si="3"/>
        <v>0</v>
      </c>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row>
    <row r="89" spans="1:138" s="27" customFormat="1" ht="15.75" x14ac:dyDescent="0.25">
      <c r="A89" s="43" t="s">
        <v>930</v>
      </c>
      <c r="B89" s="39" t="s">
        <v>330</v>
      </c>
      <c r="C89" s="42" t="s">
        <v>898</v>
      </c>
      <c r="D89" s="72">
        <v>4</v>
      </c>
      <c r="E89" s="49"/>
      <c r="F89" s="49">
        <f t="shared" si="2"/>
        <v>0</v>
      </c>
      <c r="G89" s="49">
        <f t="shared" si="3"/>
        <v>0</v>
      </c>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row>
    <row r="90" spans="1:138" s="6" customFormat="1" ht="15.75" x14ac:dyDescent="0.25">
      <c r="A90" s="47"/>
      <c r="B90" s="38"/>
      <c r="C90" s="47" t="s">
        <v>72</v>
      </c>
      <c r="D90" s="56"/>
      <c r="E90" s="56"/>
      <c r="F90" s="56"/>
      <c r="G90" s="56"/>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row>
    <row r="91" spans="1:138" s="13" customFormat="1" ht="15.75" x14ac:dyDescent="0.25">
      <c r="A91" s="57"/>
      <c r="B91" s="44" t="s">
        <v>124</v>
      </c>
      <c r="C91" s="58"/>
      <c r="D91" s="73"/>
      <c r="E91" s="73"/>
      <c r="F91" s="73"/>
      <c r="G91" s="74">
        <f>SUM(G28:G90)</f>
        <v>0</v>
      </c>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row>
    <row r="92" spans="1:138" s="6" customFormat="1" ht="15.75" x14ac:dyDescent="0.25">
      <c r="A92" s="47"/>
      <c r="B92" s="38"/>
      <c r="C92" s="47" t="s">
        <v>72</v>
      </c>
      <c r="D92" s="56"/>
      <c r="E92" s="56"/>
      <c r="F92" s="56"/>
      <c r="G92" s="56"/>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row>
    <row r="93" spans="1:138" s="6" customFormat="1" ht="15.75" x14ac:dyDescent="0.25">
      <c r="A93" s="54" t="s">
        <v>59</v>
      </c>
      <c r="B93" s="40" t="s">
        <v>22</v>
      </c>
      <c r="C93" s="41"/>
      <c r="D93" s="55"/>
      <c r="E93" s="55"/>
      <c r="F93" s="55"/>
      <c r="G93" s="5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row>
    <row r="94" spans="1:138" s="6" customFormat="1" ht="15.75" x14ac:dyDescent="0.25">
      <c r="A94" s="41"/>
      <c r="B94" s="40"/>
      <c r="C94" s="41"/>
      <c r="D94" s="55"/>
      <c r="E94" s="55"/>
      <c r="F94" s="55"/>
      <c r="G94" s="5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row>
    <row r="95" spans="1:138" s="21" customFormat="1" ht="15.75" x14ac:dyDescent="0.25">
      <c r="A95" s="42" t="s">
        <v>62</v>
      </c>
      <c r="B95" s="39" t="s">
        <v>435</v>
      </c>
      <c r="C95" s="42" t="s">
        <v>226</v>
      </c>
      <c r="D95" s="72">
        <v>12.93</v>
      </c>
      <c r="E95" s="49"/>
      <c r="F95" s="49">
        <f t="shared" ref="F95:F125" si="4">ROUND((1+$F$5)*E95,2)</f>
        <v>0</v>
      </c>
      <c r="G95" s="49">
        <f t="shared" ref="G95:G125" si="5">ROUND(D95*F95,2)</f>
        <v>0</v>
      </c>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row>
    <row r="96" spans="1:138" s="21" customFormat="1" ht="22.5" x14ac:dyDescent="0.25">
      <c r="A96" s="42" t="s">
        <v>63</v>
      </c>
      <c r="B96" s="39" t="s">
        <v>436</v>
      </c>
      <c r="C96" s="42" t="s">
        <v>227</v>
      </c>
      <c r="D96" s="72">
        <v>161.6</v>
      </c>
      <c r="E96" s="49"/>
      <c r="F96" s="49">
        <f t="shared" si="4"/>
        <v>0</v>
      </c>
      <c r="G96" s="49">
        <f t="shared" si="5"/>
        <v>0</v>
      </c>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row>
    <row r="97" spans="1:138" s="21" customFormat="1" ht="22.5" x14ac:dyDescent="0.25">
      <c r="A97" s="42" t="s">
        <v>64</v>
      </c>
      <c r="B97" s="39" t="s">
        <v>385</v>
      </c>
      <c r="C97" s="42" t="s">
        <v>899</v>
      </c>
      <c r="D97" s="72">
        <v>600</v>
      </c>
      <c r="E97" s="49"/>
      <c r="F97" s="49">
        <f t="shared" si="4"/>
        <v>0</v>
      </c>
      <c r="G97" s="49">
        <f t="shared" si="5"/>
        <v>0</v>
      </c>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row>
    <row r="98" spans="1:138" s="21" customFormat="1" ht="15.75" x14ac:dyDescent="0.25">
      <c r="A98" s="42" t="s">
        <v>253</v>
      </c>
      <c r="B98" s="39" t="s">
        <v>325</v>
      </c>
      <c r="C98" s="42" t="s">
        <v>899</v>
      </c>
      <c r="D98" s="72">
        <v>1200</v>
      </c>
      <c r="E98" s="49"/>
      <c r="F98" s="49">
        <f t="shared" si="4"/>
        <v>0</v>
      </c>
      <c r="G98" s="49">
        <f t="shared" si="5"/>
        <v>0</v>
      </c>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row>
    <row r="99" spans="1:138" s="21" customFormat="1" ht="15.75" x14ac:dyDescent="0.25">
      <c r="A99" s="42" t="s">
        <v>254</v>
      </c>
      <c r="B99" s="39" t="s">
        <v>451</v>
      </c>
      <c r="C99" s="42" t="s">
        <v>229</v>
      </c>
      <c r="D99" s="72">
        <v>5832</v>
      </c>
      <c r="E99" s="49"/>
      <c r="F99" s="49">
        <f t="shared" si="4"/>
        <v>0</v>
      </c>
      <c r="G99" s="49">
        <f t="shared" si="5"/>
        <v>0</v>
      </c>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row>
    <row r="100" spans="1:138" s="19" customFormat="1" ht="22.5" x14ac:dyDescent="0.25">
      <c r="A100" s="42" t="s">
        <v>255</v>
      </c>
      <c r="B100" s="39" t="s">
        <v>123</v>
      </c>
      <c r="C100" s="42" t="s">
        <v>227</v>
      </c>
      <c r="D100" s="72">
        <v>1575</v>
      </c>
      <c r="E100" s="49"/>
      <c r="F100" s="49">
        <f t="shared" si="4"/>
        <v>0</v>
      </c>
      <c r="G100" s="49">
        <f t="shared" si="5"/>
        <v>0</v>
      </c>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row>
    <row r="101" spans="1:138" s="19" customFormat="1" ht="15.75" x14ac:dyDescent="0.25">
      <c r="A101" s="42" t="s">
        <v>65</v>
      </c>
      <c r="B101" s="39" t="s">
        <v>415</v>
      </c>
      <c r="C101" s="42" t="s">
        <v>226</v>
      </c>
      <c r="D101" s="72">
        <v>55.13</v>
      </c>
      <c r="E101" s="49"/>
      <c r="F101" s="49">
        <f t="shared" si="4"/>
        <v>0</v>
      </c>
      <c r="G101" s="49">
        <f t="shared" si="5"/>
        <v>0</v>
      </c>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row>
    <row r="102" spans="1:138" s="19" customFormat="1" ht="15.75" x14ac:dyDescent="0.25">
      <c r="A102" s="42" t="s">
        <v>256</v>
      </c>
      <c r="B102" s="39" t="s">
        <v>416</v>
      </c>
      <c r="C102" s="42" t="s">
        <v>226</v>
      </c>
      <c r="D102" s="72">
        <v>55.13</v>
      </c>
      <c r="E102" s="49"/>
      <c r="F102" s="49">
        <f t="shared" si="4"/>
        <v>0</v>
      </c>
      <c r="G102" s="49">
        <f t="shared" si="5"/>
        <v>0</v>
      </c>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row>
    <row r="103" spans="1:138" s="19" customFormat="1" ht="22.5" x14ac:dyDescent="0.25">
      <c r="A103" s="42" t="s">
        <v>257</v>
      </c>
      <c r="B103" s="39" t="s">
        <v>194</v>
      </c>
      <c r="C103" s="42" t="s">
        <v>227</v>
      </c>
      <c r="D103" s="72">
        <v>55.13</v>
      </c>
      <c r="E103" s="49"/>
      <c r="F103" s="49">
        <f t="shared" si="4"/>
        <v>0</v>
      </c>
      <c r="G103" s="49">
        <f t="shared" si="5"/>
        <v>0</v>
      </c>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row>
    <row r="104" spans="1:138" s="19" customFormat="1" ht="15.75" x14ac:dyDescent="0.25">
      <c r="A104" s="42" t="s">
        <v>258</v>
      </c>
      <c r="B104" s="39" t="s">
        <v>417</v>
      </c>
      <c r="C104" s="42" t="s">
        <v>227</v>
      </c>
      <c r="D104" s="72">
        <v>1575</v>
      </c>
      <c r="E104" s="49"/>
      <c r="F104" s="49">
        <f t="shared" si="4"/>
        <v>0</v>
      </c>
      <c r="G104" s="49">
        <f t="shared" si="5"/>
        <v>0</v>
      </c>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row>
    <row r="105" spans="1:138" s="19" customFormat="1" ht="15.75" x14ac:dyDescent="0.25">
      <c r="A105" s="42" t="s">
        <v>259</v>
      </c>
      <c r="B105" s="39" t="s">
        <v>100</v>
      </c>
      <c r="C105" s="42" t="s">
        <v>226</v>
      </c>
      <c r="D105" s="72">
        <v>315</v>
      </c>
      <c r="E105" s="49"/>
      <c r="F105" s="49">
        <f t="shared" si="4"/>
        <v>0</v>
      </c>
      <c r="G105" s="49">
        <f t="shared" si="5"/>
        <v>0</v>
      </c>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row>
    <row r="106" spans="1:138" s="19" customFormat="1" ht="15.75" x14ac:dyDescent="0.25">
      <c r="A106" s="42" t="s">
        <v>66</v>
      </c>
      <c r="B106" s="39" t="s">
        <v>410</v>
      </c>
      <c r="C106" s="42" t="s">
        <v>232</v>
      </c>
      <c r="D106" s="72">
        <v>76408.42</v>
      </c>
      <c r="E106" s="49"/>
      <c r="F106" s="49">
        <f t="shared" si="4"/>
        <v>0</v>
      </c>
      <c r="G106" s="49">
        <f t="shared" si="5"/>
        <v>0</v>
      </c>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row>
    <row r="107" spans="1:138" s="19" customFormat="1" ht="15.75" x14ac:dyDescent="0.25">
      <c r="A107" s="42" t="s">
        <v>67</v>
      </c>
      <c r="B107" s="39" t="s">
        <v>456</v>
      </c>
      <c r="C107" s="42" t="s">
        <v>232</v>
      </c>
      <c r="D107" s="72">
        <v>895.91</v>
      </c>
      <c r="E107" s="49"/>
      <c r="F107" s="49">
        <f t="shared" si="4"/>
        <v>0</v>
      </c>
      <c r="G107" s="49">
        <f t="shared" si="5"/>
        <v>0</v>
      </c>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row>
    <row r="108" spans="1:138" s="19" customFormat="1" ht="15.75" x14ac:dyDescent="0.25">
      <c r="A108" s="42" t="s">
        <v>68</v>
      </c>
      <c r="B108" s="39" t="s">
        <v>387</v>
      </c>
      <c r="C108" s="42" t="s">
        <v>226</v>
      </c>
      <c r="D108" s="72">
        <v>3000</v>
      </c>
      <c r="E108" s="49"/>
      <c r="F108" s="49">
        <f t="shared" si="4"/>
        <v>0</v>
      </c>
      <c r="G108" s="49">
        <f t="shared" si="5"/>
        <v>0</v>
      </c>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row>
    <row r="109" spans="1:138" s="19" customFormat="1" ht="15.75" x14ac:dyDescent="0.25">
      <c r="A109" s="42" t="s">
        <v>260</v>
      </c>
      <c r="B109" s="39" t="s">
        <v>388</v>
      </c>
      <c r="C109" s="42" t="s">
        <v>226</v>
      </c>
      <c r="D109" s="72">
        <v>1000</v>
      </c>
      <c r="E109" s="49"/>
      <c r="F109" s="49">
        <f t="shared" si="4"/>
        <v>0</v>
      </c>
      <c r="G109" s="49">
        <f t="shared" si="5"/>
        <v>0</v>
      </c>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row>
    <row r="110" spans="1:138" s="19" customFormat="1" ht="15.75" x14ac:dyDescent="0.25">
      <c r="A110" s="42" t="s">
        <v>69</v>
      </c>
      <c r="B110" s="39" t="s">
        <v>389</v>
      </c>
      <c r="C110" s="42" t="s">
        <v>226</v>
      </c>
      <c r="D110" s="72">
        <v>50</v>
      </c>
      <c r="E110" s="49"/>
      <c r="F110" s="49">
        <f t="shared" si="4"/>
        <v>0</v>
      </c>
      <c r="G110" s="49">
        <f t="shared" si="5"/>
        <v>0</v>
      </c>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row>
    <row r="111" spans="1:138" s="19" customFormat="1" ht="45" x14ac:dyDescent="0.25">
      <c r="A111" s="42" t="s">
        <v>70</v>
      </c>
      <c r="B111" s="39" t="s">
        <v>398</v>
      </c>
      <c r="C111" s="42" t="s">
        <v>226</v>
      </c>
      <c r="D111" s="72">
        <v>350</v>
      </c>
      <c r="E111" s="49"/>
      <c r="F111" s="49">
        <f t="shared" si="4"/>
        <v>0</v>
      </c>
      <c r="G111" s="49">
        <f t="shared" si="5"/>
        <v>0</v>
      </c>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row>
    <row r="112" spans="1:138" s="19" customFormat="1" ht="45" x14ac:dyDescent="0.25">
      <c r="A112" s="42" t="s">
        <v>261</v>
      </c>
      <c r="B112" s="39" t="s">
        <v>400</v>
      </c>
      <c r="C112" s="42" t="s">
        <v>226</v>
      </c>
      <c r="D112" s="72">
        <v>100</v>
      </c>
      <c r="E112" s="49"/>
      <c r="F112" s="49">
        <f t="shared" si="4"/>
        <v>0</v>
      </c>
      <c r="G112" s="49">
        <f t="shared" si="5"/>
        <v>0</v>
      </c>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row>
    <row r="113" spans="1:138" s="19" customFormat="1" ht="15.75" x14ac:dyDescent="0.25">
      <c r="A113" s="42" t="s">
        <v>440</v>
      </c>
      <c r="B113" s="39" t="s">
        <v>113</v>
      </c>
      <c r="C113" s="42" t="s">
        <v>227</v>
      </c>
      <c r="D113" s="72">
        <v>1749.6</v>
      </c>
      <c r="E113" s="49"/>
      <c r="F113" s="49">
        <f t="shared" si="4"/>
        <v>0</v>
      </c>
      <c r="G113" s="49">
        <f t="shared" si="5"/>
        <v>0</v>
      </c>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row>
    <row r="114" spans="1:138" s="19" customFormat="1" ht="22.5" x14ac:dyDescent="0.25">
      <c r="A114" s="42" t="s">
        <v>441</v>
      </c>
      <c r="B114" s="39" t="s">
        <v>942</v>
      </c>
      <c r="C114" s="42" t="s">
        <v>226</v>
      </c>
      <c r="D114" s="72">
        <v>4500</v>
      </c>
      <c r="E114" s="49"/>
      <c r="F114" s="49">
        <f t="shared" si="4"/>
        <v>0</v>
      </c>
      <c r="G114" s="49">
        <f t="shared" si="5"/>
        <v>0</v>
      </c>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row>
    <row r="115" spans="1:138" s="19" customFormat="1" ht="15.75" x14ac:dyDescent="0.25">
      <c r="A115" s="42" t="s">
        <v>442</v>
      </c>
      <c r="B115" s="39" t="s">
        <v>928</v>
      </c>
      <c r="C115" s="42" t="s">
        <v>226</v>
      </c>
      <c r="D115" s="72">
        <v>4500</v>
      </c>
      <c r="E115" s="49"/>
      <c r="F115" s="49">
        <f t="shared" si="4"/>
        <v>0</v>
      </c>
      <c r="G115" s="49">
        <f t="shared" si="5"/>
        <v>0</v>
      </c>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row>
    <row r="116" spans="1:138" s="21" customFormat="1" ht="22.5" x14ac:dyDescent="0.25">
      <c r="A116" s="42" t="s">
        <v>443</v>
      </c>
      <c r="B116" s="39" t="s">
        <v>438</v>
      </c>
      <c r="C116" s="42" t="s">
        <v>898</v>
      </c>
      <c r="D116" s="72">
        <v>486</v>
      </c>
      <c r="E116" s="49"/>
      <c r="F116" s="49">
        <f t="shared" si="4"/>
        <v>0</v>
      </c>
      <c r="G116" s="49">
        <f t="shared" si="5"/>
        <v>0</v>
      </c>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row>
    <row r="117" spans="1:138" s="21" customFormat="1" ht="15.75" x14ac:dyDescent="0.25">
      <c r="A117" s="42" t="s">
        <v>444</v>
      </c>
      <c r="B117" s="39" t="s">
        <v>437</v>
      </c>
      <c r="C117" s="42" t="s">
        <v>229</v>
      </c>
      <c r="D117" s="72">
        <v>243</v>
      </c>
      <c r="E117" s="49"/>
      <c r="F117" s="49">
        <f t="shared" si="4"/>
        <v>0</v>
      </c>
      <c r="G117" s="49">
        <f t="shared" si="5"/>
        <v>0</v>
      </c>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row>
    <row r="118" spans="1:138" s="21" customFormat="1" ht="15.75" x14ac:dyDescent="0.25">
      <c r="A118" s="42" t="s">
        <v>445</v>
      </c>
      <c r="B118" s="39" t="s">
        <v>413</v>
      </c>
      <c r="C118" s="42" t="s">
        <v>226</v>
      </c>
      <c r="D118" s="72">
        <v>50</v>
      </c>
      <c r="E118" s="49"/>
      <c r="F118" s="49">
        <f t="shared" si="4"/>
        <v>0</v>
      </c>
      <c r="G118" s="49">
        <f t="shared" si="5"/>
        <v>0</v>
      </c>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row>
    <row r="119" spans="1:138" s="21" customFormat="1" ht="22.5" x14ac:dyDescent="0.25">
      <c r="A119" s="42" t="s">
        <v>446</v>
      </c>
      <c r="B119" s="39" t="s">
        <v>114</v>
      </c>
      <c r="C119" s="42" t="s">
        <v>226</v>
      </c>
      <c r="D119" s="72">
        <v>100</v>
      </c>
      <c r="E119" s="49"/>
      <c r="F119" s="49">
        <f t="shared" si="4"/>
        <v>0</v>
      </c>
      <c r="G119" s="49">
        <f t="shared" si="5"/>
        <v>0</v>
      </c>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row>
    <row r="120" spans="1:138" s="21" customFormat="1" ht="22.5" x14ac:dyDescent="0.25">
      <c r="A120" s="42" t="s">
        <v>447</v>
      </c>
      <c r="B120" s="39" t="s">
        <v>112</v>
      </c>
      <c r="C120" s="42" t="s">
        <v>226</v>
      </c>
      <c r="D120" s="72">
        <v>50</v>
      </c>
      <c r="E120" s="49"/>
      <c r="F120" s="49">
        <f t="shared" si="4"/>
        <v>0</v>
      </c>
      <c r="G120" s="49">
        <f t="shared" si="5"/>
        <v>0</v>
      </c>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row>
    <row r="121" spans="1:138" s="21" customFormat="1" ht="15.75" x14ac:dyDescent="0.25">
      <c r="A121" s="42" t="s">
        <v>448</v>
      </c>
      <c r="B121" s="39" t="s">
        <v>414</v>
      </c>
      <c r="C121" s="42" t="s">
        <v>232</v>
      </c>
      <c r="D121" s="72">
        <v>500</v>
      </c>
      <c r="E121" s="49"/>
      <c r="F121" s="49">
        <f t="shared" si="4"/>
        <v>0</v>
      </c>
      <c r="G121" s="49">
        <f t="shared" si="5"/>
        <v>0</v>
      </c>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row>
    <row r="122" spans="1:138" s="21" customFormat="1" ht="19.5" customHeight="1" x14ac:dyDescent="0.25">
      <c r="A122" s="42" t="s">
        <v>449</v>
      </c>
      <c r="B122" s="39" t="s">
        <v>910</v>
      </c>
      <c r="C122" s="42" t="s">
        <v>227</v>
      </c>
      <c r="D122" s="72">
        <v>3500</v>
      </c>
      <c r="E122" s="49"/>
      <c r="F122" s="49">
        <f t="shared" si="4"/>
        <v>0</v>
      </c>
      <c r="G122" s="49">
        <f t="shared" si="5"/>
        <v>0</v>
      </c>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row>
    <row r="123" spans="1:138" s="21" customFormat="1" ht="21" customHeight="1" x14ac:dyDescent="0.25">
      <c r="A123" s="42" t="s">
        <v>901</v>
      </c>
      <c r="B123" s="39" t="s">
        <v>916</v>
      </c>
      <c r="C123" s="42" t="s">
        <v>227</v>
      </c>
      <c r="D123" s="72">
        <v>600</v>
      </c>
      <c r="E123" s="49"/>
      <c r="F123" s="49">
        <f t="shared" si="4"/>
        <v>0</v>
      </c>
      <c r="G123" s="49">
        <f t="shared" si="5"/>
        <v>0</v>
      </c>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row>
    <row r="124" spans="1:138" s="21" customFormat="1" ht="15.75" x14ac:dyDescent="0.25">
      <c r="A124" s="42" t="s">
        <v>915</v>
      </c>
      <c r="B124" s="39" t="s">
        <v>911</v>
      </c>
      <c r="C124" s="42" t="s">
        <v>227</v>
      </c>
      <c r="D124" s="72">
        <v>200</v>
      </c>
      <c r="E124" s="49"/>
      <c r="F124" s="49">
        <f t="shared" si="4"/>
        <v>0</v>
      </c>
      <c r="G124" s="49">
        <f t="shared" si="5"/>
        <v>0</v>
      </c>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row>
    <row r="125" spans="1:138" s="21" customFormat="1" ht="33.75" x14ac:dyDescent="0.25">
      <c r="A125" s="42" t="s">
        <v>929</v>
      </c>
      <c r="B125" s="39" t="s">
        <v>439</v>
      </c>
      <c r="C125" s="42" t="s">
        <v>229</v>
      </c>
      <c r="D125" s="72">
        <v>2430</v>
      </c>
      <c r="E125" s="49"/>
      <c r="F125" s="49">
        <f t="shared" si="4"/>
        <v>0</v>
      </c>
      <c r="G125" s="49">
        <f t="shared" si="5"/>
        <v>0</v>
      </c>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row>
    <row r="126" spans="1:138" s="6" customFormat="1" ht="15.75" x14ac:dyDescent="0.25">
      <c r="A126" s="47"/>
      <c r="B126" s="38"/>
      <c r="C126" s="47" t="s">
        <v>72</v>
      </c>
      <c r="D126" s="56"/>
      <c r="E126" s="56"/>
      <c r="F126" s="56"/>
      <c r="G126" s="56"/>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row>
    <row r="127" spans="1:138" s="13" customFormat="1" ht="15.75" x14ac:dyDescent="0.25">
      <c r="A127" s="57"/>
      <c r="B127" s="44" t="s">
        <v>60</v>
      </c>
      <c r="C127" s="58"/>
      <c r="D127" s="73"/>
      <c r="E127" s="73"/>
      <c r="F127" s="73"/>
      <c r="G127" s="74">
        <f>SUM(G95:G126)</f>
        <v>0</v>
      </c>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row>
    <row r="128" spans="1:138" s="6" customFormat="1" ht="15.75" x14ac:dyDescent="0.25">
      <c r="A128" s="47"/>
      <c r="B128" s="38"/>
      <c r="C128" s="47" t="s">
        <v>72</v>
      </c>
      <c r="D128" s="56"/>
      <c r="E128" s="56"/>
      <c r="F128" s="56"/>
      <c r="G128" s="56"/>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row>
    <row r="129" spans="1:138" s="6" customFormat="1" ht="15.75" x14ac:dyDescent="0.25">
      <c r="A129" s="54" t="s">
        <v>61</v>
      </c>
      <c r="B129" s="40" t="s">
        <v>125</v>
      </c>
      <c r="C129" s="42"/>
      <c r="D129" s="49"/>
      <c r="E129" s="49"/>
      <c r="F129" s="49"/>
      <c r="G129" s="49"/>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row>
    <row r="130" spans="1:138" s="6" customFormat="1" ht="15.75" x14ac:dyDescent="0.25">
      <c r="A130" s="47"/>
      <c r="B130" s="38"/>
      <c r="C130" s="43"/>
      <c r="D130" s="51"/>
      <c r="E130" s="51"/>
      <c r="F130" s="51"/>
      <c r="G130" s="51"/>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row>
    <row r="131" spans="1:138" s="21" customFormat="1" ht="22.5" x14ac:dyDescent="0.25">
      <c r="A131" s="43" t="s">
        <v>76</v>
      </c>
      <c r="B131" s="39" t="s">
        <v>760</v>
      </c>
      <c r="C131" s="43" t="s">
        <v>229</v>
      </c>
      <c r="D131" s="72">
        <v>30</v>
      </c>
      <c r="E131" s="49"/>
      <c r="F131" s="49">
        <f t="shared" ref="F131:F193" si="6">ROUND((1+$F$5)*E131,2)</f>
        <v>0</v>
      </c>
      <c r="G131" s="49">
        <f t="shared" ref="G131:G193" si="7">ROUND(D131*F131,2)</f>
        <v>0</v>
      </c>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row>
    <row r="132" spans="1:138" s="21" customFormat="1" ht="33.75" x14ac:dyDescent="0.25">
      <c r="A132" s="43" t="s">
        <v>77</v>
      </c>
      <c r="B132" s="39" t="s">
        <v>386</v>
      </c>
      <c r="C132" s="43" t="s">
        <v>229</v>
      </c>
      <c r="D132" s="72">
        <v>30</v>
      </c>
      <c r="E132" s="49"/>
      <c r="F132" s="49">
        <f t="shared" si="6"/>
        <v>0</v>
      </c>
      <c r="G132" s="49">
        <f t="shared" si="7"/>
        <v>0</v>
      </c>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row>
    <row r="133" spans="1:138" s="21" customFormat="1" ht="15.75" x14ac:dyDescent="0.25">
      <c r="A133" s="43" t="s">
        <v>267</v>
      </c>
      <c r="B133" s="39" t="s">
        <v>387</v>
      </c>
      <c r="C133" s="43" t="s">
        <v>226</v>
      </c>
      <c r="D133" s="72">
        <v>50</v>
      </c>
      <c r="E133" s="49"/>
      <c r="F133" s="49">
        <f t="shared" si="6"/>
        <v>0</v>
      </c>
      <c r="G133" s="49">
        <f t="shared" si="7"/>
        <v>0</v>
      </c>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row>
    <row r="134" spans="1:138" s="21" customFormat="1" ht="45" x14ac:dyDescent="0.25">
      <c r="A134" s="43" t="s">
        <v>126</v>
      </c>
      <c r="B134" s="39" t="s">
        <v>398</v>
      </c>
      <c r="C134" s="43" t="s">
        <v>226</v>
      </c>
      <c r="D134" s="72">
        <v>120</v>
      </c>
      <c r="E134" s="49"/>
      <c r="F134" s="49">
        <f t="shared" si="6"/>
        <v>0</v>
      </c>
      <c r="G134" s="49">
        <f t="shared" si="7"/>
        <v>0</v>
      </c>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row>
    <row r="135" spans="1:138" s="21" customFormat="1" ht="56.25" x14ac:dyDescent="0.25">
      <c r="A135" s="43" t="s">
        <v>78</v>
      </c>
      <c r="B135" s="39" t="s">
        <v>397</v>
      </c>
      <c r="C135" s="43" t="s">
        <v>226</v>
      </c>
      <c r="D135" s="72">
        <v>80</v>
      </c>
      <c r="E135" s="49"/>
      <c r="F135" s="49">
        <f t="shared" si="6"/>
        <v>0</v>
      </c>
      <c r="G135" s="49">
        <f t="shared" si="7"/>
        <v>0</v>
      </c>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row>
    <row r="136" spans="1:138" s="21" customFormat="1" ht="56.25" x14ac:dyDescent="0.25">
      <c r="A136" s="43" t="s">
        <v>79</v>
      </c>
      <c r="B136" s="39" t="s">
        <v>394</v>
      </c>
      <c r="C136" s="43" t="s">
        <v>226</v>
      </c>
      <c r="D136" s="72">
        <v>37.700000000000003</v>
      </c>
      <c r="E136" s="49"/>
      <c r="F136" s="49">
        <f t="shared" si="6"/>
        <v>0</v>
      </c>
      <c r="G136" s="49">
        <f t="shared" si="7"/>
        <v>0</v>
      </c>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row>
    <row r="137" spans="1:138" s="21" customFormat="1" ht="56.25" x14ac:dyDescent="0.25">
      <c r="A137" s="43" t="s">
        <v>80</v>
      </c>
      <c r="B137" s="39" t="s">
        <v>395</v>
      </c>
      <c r="C137" s="43" t="s">
        <v>226</v>
      </c>
      <c r="D137" s="72">
        <v>94.24</v>
      </c>
      <c r="E137" s="49"/>
      <c r="F137" s="49">
        <f t="shared" si="6"/>
        <v>0</v>
      </c>
      <c r="G137" s="49">
        <f t="shared" si="7"/>
        <v>0</v>
      </c>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row>
    <row r="138" spans="1:138" s="21" customFormat="1" ht="22.5" x14ac:dyDescent="0.25">
      <c r="A138" s="43" t="s">
        <v>81</v>
      </c>
      <c r="B138" s="39" t="s">
        <v>942</v>
      </c>
      <c r="C138" s="43" t="s">
        <v>226</v>
      </c>
      <c r="D138" s="72">
        <v>381.94</v>
      </c>
      <c r="E138" s="49"/>
      <c r="F138" s="49">
        <f t="shared" si="6"/>
        <v>0</v>
      </c>
      <c r="G138" s="49">
        <f t="shared" si="7"/>
        <v>0</v>
      </c>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row>
    <row r="139" spans="1:138" s="21" customFormat="1" ht="15.75" x14ac:dyDescent="0.25">
      <c r="A139" s="43" t="s">
        <v>268</v>
      </c>
      <c r="B139" s="39" t="s">
        <v>928</v>
      </c>
      <c r="C139" s="43" t="s">
        <v>226</v>
      </c>
      <c r="D139" s="72">
        <v>381.94</v>
      </c>
      <c r="E139" s="49"/>
      <c r="F139" s="49">
        <f t="shared" si="6"/>
        <v>0</v>
      </c>
      <c r="G139" s="49">
        <f t="shared" si="7"/>
        <v>0</v>
      </c>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row>
    <row r="140" spans="1:138" s="21" customFormat="1" ht="15.75" x14ac:dyDescent="0.25">
      <c r="A140" s="43" t="s">
        <v>269</v>
      </c>
      <c r="B140" s="39" t="s">
        <v>113</v>
      </c>
      <c r="C140" s="43" t="s">
        <v>227</v>
      </c>
      <c r="D140" s="72">
        <v>100</v>
      </c>
      <c r="E140" s="49"/>
      <c r="F140" s="49">
        <f t="shared" si="6"/>
        <v>0</v>
      </c>
      <c r="G140" s="49">
        <f t="shared" si="7"/>
        <v>0</v>
      </c>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row>
    <row r="141" spans="1:138" s="21" customFormat="1" ht="15.75" x14ac:dyDescent="0.25">
      <c r="A141" s="43" t="s">
        <v>270</v>
      </c>
      <c r="B141" s="39" t="s">
        <v>331</v>
      </c>
      <c r="C141" s="43" t="s">
        <v>228</v>
      </c>
      <c r="D141" s="72">
        <v>887</v>
      </c>
      <c r="E141" s="49"/>
      <c r="F141" s="49">
        <f t="shared" si="6"/>
        <v>0</v>
      </c>
      <c r="G141" s="49">
        <f t="shared" si="7"/>
        <v>0</v>
      </c>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row>
    <row r="142" spans="1:138" s="21" customFormat="1" ht="22.5" x14ac:dyDescent="0.25">
      <c r="A142" s="43" t="s">
        <v>468</v>
      </c>
      <c r="B142" s="39" t="s">
        <v>452</v>
      </c>
      <c r="C142" s="43" t="s">
        <v>229</v>
      </c>
      <c r="D142" s="72">
        <v>30</v>
      </c>
      <c r="E142" s="49"/>
      <c r="F142" s="49">
        <f t="shared" si="6"/>
        <v>0</v>
      </c>
      <c r="G142" s="49">
        <f t="shared" si="7"/>
        <v>0</v>
      </c>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row>
    <row r="143" spans="1:138" s="21" customFormat="1" ht="22.5" x14ac:dyDescent="0.25">
      <c r="A143" s="43" t="s">
        <v>469</v>
      </c>
      <c r="B143" s="39" t="s">
        <v>453</v>
      </c>
      <c r="C143" s="43" t="s">
        <v>227</v>
      </c>
      <c r="D143" s="72">
        <v>33</v>
      </c>
      <c r="E143" s="49"/>
      <c r="F143" s="49">
        <f t="shared" si="6"/>
        <v>0</v>
      </c>
      <c r="G143" s="49">
        <f t="shared" si="7"/>
        <v>0</v>
      </c>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row>
    <row r="144" spans="1:138" s="21" customFormat="1" ht="15.75" x14ac:dyDescent="0.25">
      <c r="A144" s="43" t="s">
        <v>82</v>
      </c>
      <c r="B144" s="39" t="s">
        <v>413</v>
      </c>
      <c r="C144" s="43" t="s">
        <v>226</v>
      </c>
      <c r="D144" s="72">
        <v>500</v>
      </c>
      <c r="E144" s="49"/>
      <c r="F144" s="49">
        <f t="shared" si="6"/>
        <v>0</v>
      </c>
      <c r="G144" s="49">
        <f t="shared" si="7"/>
        <v>0</v>
      </c>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row>
    <row r="145" spans="1:138" s="21" customFormat="1" ht="22.5" x14ac:dyDescent="0.25">
      <c r="A145" s="43" t="s">
        <v>83</v>
      </c>
      <c r="B145" s="39" t="s">
        <v>917</v>
      </c>
      <c r="C145" s="43" t="s">
        <v>226</v>
      </c>
      <c r="D145" s="72">
        <v>186</v>
      </c>
      <c r="E145" s="49"/>
      <c r="F145" s="49">
        <f t="shared" si="6"/>
        <v>0</v>
      </c>
      <c r="G145" s="49">
        <f t="shared" si="7"/>
        <v>0</v>
      </c>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row>
    <row r="146" spans="1:138" s="21" customFormat="1" ht="22.5" x14ac:dyDescent="0.25">
      <c r="A146" s="43" t="s">
        <v>84</v>
      </c>
      <c r="B146" s="39" t="s">
        <v>114</v>
      </c>
      <c r="C146" s="43" t="s">
        <v>226</v>
      </c>
      <c r="D146" s="72">
        <v>314</v>
      </c>
      <c r="E146" s="49"/>
      <c r="F146" s="49">
        <f t="shared" si="6"/>
        <v>0</v>
      </c>
      <c r="G146" s="49">
        <f t="shared" si="7"/>
        <v>0</v>
      </c>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row>
    <row r="147" spans="1:138" s="21" customFormat="1" ht="22.5" x14ac:dyDescent="0.25">
      <c r="A147" s="43" t="s">
        <v>85</v>
      </c>
      <c r="B147" s="39" t="s">
        <v>112</v>
      </c>
      <c r="C147" s="43" t="s">
        <v>226</v>
      </c>
      <c r="D147" s="72">
        <v>314</v>
      </c>
      <c r="E147" s="49"/>
      <c r="F147" s="49">
        <f t="shared" si="6"/>
        <v>0</v>
      </c>
      <c r="G147" s="49">
        <f t="shared" si="7"/>
        <v>0</v>
      </c>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row>
    <row r="148" spans="1:138" s="21" customFormat="1" ht="15.75" x14ac:dyDescent="0.25">
      <c r="A148" s="43" t="s">
        <v>86</v>
      </c>
      <c r="B148" s="39" t="s">
        <v>414</v>
      </c>
      <c r="C148" s="43" t="s">
        <v>232</v>
      </c>
      <c r="D148" s="72">
        <v>1570</v>
      </c>
      <c r="E148" s="49"/>
      <c r="F148" s="49">
        <f t="shared" si="6"/>
        <v>0</v>
      </c>
      <c r="G148" s="49">
        <f t="shared" si="7"/>
        <v>0</v>
      </c>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row>
    <row r="149" spans="1:138" s="21" customFormat="1" ht="22.5" x14ac:dyDescent="0.25">
      <c r="A149" s="43" t="s">
        <v>87</v>
      </c>
      <c r="B149" s="39" t="s">
        <v>919</v>
      </c>
      <c r="C149" s="43" t="s">
        <v>229</v>
      </c>
      <c r="D149" s="72">
        <v>2.2000000000000002</v>
      </c>
      <c r="E149" s="49"/>
      <c r="F149" s="49">
        <f t="shared" si="6"/>
        <v>0</v>
      </c>
      <c r="G149" s="49">
        <f t="shared" si="7"/>
        <v>0</v>
      </c>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row>
    <row r="150" spans="1:138" s="21" customFormat="1" ht="22.5" x14ac:dyDescent="0.25">
      <c r="A150" s="43" t="s">
        <v>127</v>
      </c>
      <c r="B150" s="39" t="s">
        <v>918</v>
      </c>
      <c r="C150" s="43" t="s">
        <v>229</v>
      </c>
      <c r="D150" s="72">
        <v>9.4</v>
      </c>
      <c r="E150" s="49"/>
      <c r="F150" s="49">
        <f t="shared" si="6"/>
        <v>0</v>
      </c>
      <c r="G150" s="49">
        <f t="shared" si="7"/>
        <v>0</v>
      </c>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row>
    <row r="151" spans="1:138" s="21" customFormat="1" ht="45" x14ac:dyDescent="0.25">
      <c r="A151" s="43" t="s">
        <v>88</v>
      </c>
      <c r="B151" s="39" t="s">
        <v>920</v>
      </c>
      <c r="C151" s="43" t="s">
        <v>227</v>
      </c>
      <c r="D151" s="72">
        <v>300</v>
      </c>
      <c r="E151" s="49"/>
      <c r="F151" s="49">
        <f t="shared" si="6"/>
        <v>0</v>
      </c>
      <c r="G151" s="49">
        <f t="shared" si="7"/>
        <v>0</v>
      </c>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row>
    <row r="152" spans="1:138" s="21" customFormat="1" ht="15.75" x14ac:dyDescent="0.25">
      <c r="A152" s="43" t="s">
        <v>192</v>
      </c>
      <c r="B152" s="39" t="s">
        <v>921</v>
      </c>
      <c r="C152" s="43" t="s">
        <v>226</v>
      </c>
      <c r="D152" s="72">
        <v>125</v>
      </c>
      <c r="E152" s="49"/>
      <c r="F152" s="49">
        <f t="shared" si="6"/>
        <v>0</v>
      </c>
      <c r="G152" s="49">
        <f t="shared" si="7"/>
        <v>0</v>
      </c>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row>
    <row r="153" spans="1:138" s="21" customFormat="1" ht="15.75" x14ac:dyDescent="0.25">
      <c r="A153" s="43" t="s">
        <v>89</v>
      </c>
      <c r="B153" s="39" t="s">
        <v>102</v>
      </c>
      <c r="C153" s="43" t="s">
        <v>226</v>
      </c>
      <c r="D153" s="72">
        <v>25</v>
      </c>
      <c r="E153" s="49"/>
      <c r="F153" s="49">
        <f t="shared" si="6"/>
        <v>0</v>
      </c>
      <c r="G153" s="49">
        <f t="shared" si="7"/>
        <v>0</v>
      </c>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row>
    <row r="154" spans="1:138" s="21" customFormat="1" ht="15.75" x14ac:dyDescent="0.25">
      <c r="A154" s="43" t="s">
        <v>90</v>
      </c>
      <c r="B154" s="39" t="s">
        <v>455</v>
      </c>
      <c r="C154" s="43" t="s">
        <v>226</v>
      </c>
      <c r="D154" s="72">
        <v>3.5</v>
      </c>
      <c r="E154" s="49"/>
      <c r="F154" s="49">
        <f t="shared" si="6"/>
        <v>0</v>
      </c>
      <c r="G154" s="49">
        <f t="shared" si="7"/>
        <v>0</v>
      </c>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row>
    <row r="155" spans="1:138" s="21" customFormat="1" ht="15.75" x14ac:dyDescent="0.25">
      <c r="A155" s="43" t="s">
        <v>271</v>
      </c>
      <c r="B155" s="39" t="s">
        <v>107</v>
      </c>
      <c r="C155" s="43" t="s">
        <v>226</v>
      </c>
      <c r="D155" s="72">
        <v>2</v>
      </c>
      <c r="E155" s="49"/>
      <c r="F155" s="49">
        <f t="shared" si="6"/>
        <v>0</v>
      </c>
      <c r="G155" s="49">
        <f t="shared" si="7"/>
        <v>0</v>
      </c>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row>
    <row r="156" spans="1:138" s="21" customFormat="1" ht="15.75" x14ac:dyDescent="0.25">
      <c r="A156" s="43" t="s">
        <v>91</v>
      </c>
      <c r="B156" s="39" t="s">
        <v>410</v>
      </c>
      <c r="C156" s="43" t="s">
        <v>232</v>
      </c>
      <c r="D156" s="72">
        <v>12062.36</v>
      </c>
      <c r="E156" s="49"/>
      <c r="F156" s="49">
        <f t="shared" si="6"/>
        <v>0</v>
      </c>
      <c r="G156" s="49">
        <f t="shared" si="7"/>
        <v>0</v>
      </c>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row>
    <row r="157" spans="1:138" s="21" customFormat="1" ht="15.75" x14ac:dyDescent="0.25">
      <c r="A157" s="43" t="s">
        <v>128</v>
      </c>
      <c r="B157" s="39" t="s">
        <v>456</v>
      </c>
      <c r="C157" s="43" t="s">
        <v>232</v>
      </c>
      <c r="D157" s="72">
        <v>4038.0758214719999</v>
      </c>
      <c r="E157" s="49"/>
      <c r="F157" s="49">
        <f t="shared" si="6"/>
        <v>0</v>
      </c>
      <c r="G157" s="49">
        <f t="shared" si="7"/>
        <v>0</v>
      </c>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row>
    <row r="158" spans="1:138" s="21" customFormat="1" ht="22.5" x14ac:dyDescent="0.25">
      <c r="A158" s="43" t="s">
        <v>129</v>
      </c>
      <c r="B158" s="39" t="s">
        <v>922</v>
      </c>
      <c r="C158" s="43" t="s">
        <v>228</v>
      </c>
      <c r="D158" s="72">
        <v>2635</v>
      </c>
      <c r="E158" s="49"/>
      <c r="F158" s="49">
        <f t="shared" si="6"/>
        <v>0</v>
      </c>
      <c r="G158" s="49">
        <f t="shared" si="7"/>
        <v>0</v>
      </c>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row>
    <row r="159" spans="1:138" s="21" customFormat="1" ht="22.5" x14ac:dyDescent="0.25">
      <c r="A159" s="43" t="s">
        <v>92</v>
      </c>
      <c r="B159" s="39" t="s">
        <v>234</v>
      </c>
      <c r="C159" s="43" t="s">
        <v>226</v>
      </c>
      <c r="D159" s="72">
        <v>43</v>
      </c>
      <c r="E159" s="49"/>
      <c r="F159" s="49">
        <f t="shared" si="6"/>
        <v>0</v>
      </c>
      <c r="G159" s="49">
        <f t="shared" si="7"/>
        <v>0</v>
      </c>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row>
    <row r="160" spans="1:138" s="21" customFormat="1" ht="15.75" x14ac:dyDescent="0.25">
      <c r="A160" s="43" t="s">
        <v>93</v>
      </c>
      <c r="B160" s="39" t="s">
        <v>130</v>
      </c>
      <c r="C160" s="43" t="s">
        <v>226</v>
      </c>
      <c r="D160" s="72">
        <v>25</v>
      </c>
      <c r="E160" s="49"/>
      <c r="F160" s="49">
        <f t="shared" si="6"/>
        <v>0</v>
      </c>
      <c r="G160" s="49">
        <f t="shared" si="7"/>
        <v>0</v>
      </c>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row>
    <row r="161" spans="1:138" s="21" customFormat="1" ht="15.75" x14ac:dyDescent="0.25">
      <c r="A161" s="43" t="s">
        <v>94</v>
      </c>
      <c r="B161" s="39" t="s">
        <v>101</v>
      </c>
      <c r="C161" s="43" t="s">
        <v>226</v>
      </c>
      <c r="D161" s="72">
        <v>1.5</v>
      </c>
      <c r="E161" s="49"/>
      <c r="F161" s="49">
        <f t="shared" si="6"/>
        <v>0</v>
      </c>
      <c r="G161" s="49">
        <f t="shared" si="7"/>
        <v>0</v>
      </c>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row>
    <row r="162" spans="1:138" s="21" customFormat="1" ht="15.75" x14ac:dyDescent="0.25">
      <c r="A162" s="43" t="s">
        <v>272</v>
      </c>
      <c r="B162" s="39" t="s">
        <v>454</v>
      </c>
      <c r="C162" s="43" t="s">
        <v>226</v>
      </c>
      <c r="D162" s="72">
        <v>1</v>
      </c>
      <c r="E162" s="49"/>
      <c r="F162" s="49">
        <f t="shared" si="6"/>
        <v>0</v>
      </c>
      <c r="G162" s="49">
        <f t="shared" si="7"/>
        <v>0</v>
      </c>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row>
    <row r="163" spans="1:138" s="21" customFormat="1" ht="15.75" x14ac:dyDescent="0.25">
      <c r="A163" s="43" t="s">
        <v>273</v>
      </c>
      <c r="B163" s="39" t="s">
        <v>659</v>
      </c>
      <c r="C163" s="43" t="s">
        <v>227</v>
      </c>
      <c r="D163" s="72">
        <v>2.5</v>
      </c>
      <c r="E163" s="49"/>
      <c r="F163" s="49">
        <f t="shared" si="6"/>
        <v>0</v>
      </c>
      <c r="G163" s="49">
        <f t="shared" si="7"/>
        <v>0</v>
      </c>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row>
    <row r="164" spans="1:138" s="21" customFormat="1" ht="22.5" x14ac:dyDescent="0.25">
      <c r="A164" s="43" t="s">
        <v>131</v>
      </c>
      <c r="B164" s="39" t="s">
        <v>436</v>
      </c>
      <c r="C164" s="43" t="s">
        <v>227</v>
      </c>
      <c r="D164" s="72">
        <v>14.3</v>
      </c>
      <c r="E164" s="49"/>
      <c r="F164" s="49">
        <f t="shared" si="6"/>
        <v>0</v>
      </c>
      <c r="G164" s="49">
        <f t="shared" si="7"/>
        <v>0</v>
      </c>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row>
    <row r="165" spans="1:138" s="21" customFormat="1" ht="15.75" x14ac:dyDescent="0.25">
      <c r="A165" s="43" t="s">
        <v>132</v>
      </c>
      <c r="B165" s="39" t="s">
        <v>933</v>
      </c>
      <c r="C165" s="43" t="s">
        <v>227</v>
      </c>
      <c r="D165" s="72">
        <v>28.48</v>
      </c>
      <c r="E165" s="49"/>
      <c r="F165" s="49">
        <f t="shared" si="6"/>
        <v>0</v>
      </c>
      <c r="G165" s="49">
        <f t="shared" si="7"/>
        <v>0</v>
      </c>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row>
    <row r="166" spans="1:138" s="21" customFormat="1" ht="18.75" customHeight="1" x14ac:dyDescent="0.25">
      <c r="A166" s="43" t="s">
        <v>133</v>
      </c>
      <c r="B166" s="39" t="s">
        <v>458</v>
      </c>
      <c r="C166" s="43" t="s">
        <v>227</v>
      </c>
      <c r="D166" s="72">
        <v>3</v>
      </c>
      <c r="E166" s="49"/>
      <c r="F166" s="49">
        <f t="shared" si="6"/>
        <v>0</v>
      </c>
      <c r="G166" s="49">
        <f t="shared" si="7"/>
        <v>0</v>
      </c>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row>
    <row r="167" spans="1:138" s="21" customFormat="1" ht="22.5" x14ac:dyDescent="0.25">
      <c r="A167" s="43" t="s">
        <v>134</v>
      </c>
      <c r="B167" s="39" t="s">
        <v>457</v>
      </c>
      <c r="C167" s="43" t="s">
        <v>230</v>
      </c>
      <c r="D167" s="72">
        <v>1</v>
      </c>
      <c r="E167" s="49"/>
      <c r="F167" s="49">
        <f t="shared" si="6"/>
        <v>0</v>
      </c>
      <c r="G167" s="49">
        <f t="shared" si="7"/>
        <v>0</v>
      </c>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row>
    <row r="168" spans="1:138" s="25" customFormat="1" ht="15.75" x14ac:dyDescent="0.25">
      <c r="A168" s="43" t="s">
        <v>135</v>
      </c>
      <c r="B168" s="39" t="s">
        <v>923</v>
      </c>
      <c r="C168" s="43" t="s">
        <v>227</v>
      </c>
      <c r="D168" s="72">
        <v>5.5</v>
      </c>
      <c r="E168" s="49"/>
      <c r="F168" s="49">
        <f t="shared" si="6"/>
        <v>0</v>
      </c>
      <c r="G168" s="49">
        <f t="shared" si="7"/>
        <v>0</v>
      </c>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row>
    <row r="169" spans="1:138" s="21" customFormat="1" ht="15.75" x14ac:dyDescent="0.25">
      <c r="A169" s="43" t="s">
        <v>95</v>
      </c>
      <c r="B169" s="39" t="s">
        <v>924</v>
      </c>
      <c r="C169" s="43" t="s">
        <v>227</v>
      </c>
      <c r="D169" s="72">
        <v>5.5</v>
      </c>
      <c r="E169" s="49"/>
      <c r="F169" s="49">
        <f t="shared" si="6"/>
        <v>0</v>
      </c>
      <c r="G169" s="49">
        <f t="shared" si="7"/>
        <v>0</v>
      </c>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row>
    <row r="170" spans="1:138" s="21" customFormat="1" ht="15.75" x14ac:dyDescent="0.25">
      <c r="A170" s="43" t="s">
        <v>96</v>
      </c>
      <c r="B170" s="39" t="s">
        <v>105</v>
      </c>
      <c r="C170" s="43" t="s">
        <v>229</v>
      </c>
      <c r="D170" s="72">
        <v>7.6</v>
      </c>
      <c r="E170" s="49"/>
      <c r="F170" s="49">
        <f t="shared" si="6"/>
        <v>0</v>
      </c>
      <c r="G170" s="49">
        <f t="shared" si="7"/>
        <v>0</v>
      </c>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row>
    <row r="171" spans="1:138" s="21" customFormat="1" ht="15.75" x14ac:dyDescent="0.25">
      <c r="A171" s="43" t="s">
        <v>97</v>
      </c>
      <c r="B171" s="39" t="s">
        <v>332</v>
      </c>
      <c r="C171" s="43" t="s">
        <v>227</v>
      </c>
      <c r="D171" s="72">
        <v>4</v>
      </c>
      <c r="E171" s="49"/>
      <c r="F171" s="49">
        <f t="shared" si="6"/>
        <v>0</v>
      </c>
      <c r="G171" s="49">
        <f t="shared" si="7"/>
        <v>0</v>
      </c>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row>
    <row r="172" spans="1:138" s="21" customFormat="1" ht="33.75" x14ac:dyDescent="0.25">
      <c r="A172" s="43" t="s">
        <v>136</v>
      </c>
      <c r="B172" s="39" t="s">
        <v>925</v>
      </c>
      <c r="C172" s="43" t="s">
        <v>227</v>
      </c>
      <c r="D172" s="72">
        <v>58.85</v>
      </c>
      <c r="E172" s="49"/>
      <c r="F172" s="49">
        <f t="shared" si="6"/>
        <v>0</v>
      </c>
      <c r="G172" s="49">
        <f t="shared" si="7"/>
        <v>0</v>
      </c>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row>
    <row r="173" spans="1:138" s="21" customFormat="1" ht="22.5" x14ac:dyDescent="0.25">
      <c r="A173" s="43" t="s">
        <v>137</v>
      </c>
      <c r="B173" s="39" t="s">
        <v>926</v>
      </c>
      <c r="C173" s="43" t="s">
        <v>227</v>
      </c>
      <c r="D173" s="72">
        <v>58.85</v>
      </c>
      <c r="E173" s="49"/>
      <c r="F173" s="49">
        <f t="shared" si="6"/>
        <v>0</v>
      </c>
      <c r="G173" s="49">
        <f t="shared" si="7"/>
        <v>0</v>
      </c>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row>
    <row r="174" spans="1:138" s="21" customFormat="1" ht="15.75" x14ac:dyDescent="0.25">
      <c r="A174" s="43" t="s">
        <v>98</v>
      </c>
      <c r="B174" s="39" t="s">
        <v>459</v>
      </c>
      <c r="C174" s="43" t="s">
        <v>227</v>
      </c>
      <c r="D174" s="72">
        <v>58.85</v>
      </c>
      <c r="E174" s="49"/>
      <c r="F174" s="49">
        <f t="shared" si="6"/>
        <v>0</v>
      </c>
      <c r="G174" s="49">
        <f t="shared" si="7"/>
        <v>0</v>
      </c>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row>
    <row r="175" spans="1:138" s="21" customFormat="1" ht="15.75" x14ac:dyDescent="0.25">
      <c r="A175" s="43" t="s">
        <v>138</v>
      </c>
      <c r="B175" s="39" t="s">
        <v>460</v>
      </c>
      <c r="C175" s="43" t="s">
        <v>227</v>
      </c>
      <c r="D175" s="72">
        <v>58.85</v>
      </c>
      <c r="E175" s="49"/>
      <c r="F175" s="49">
        <f t="shared" si="6"/>
        <v>0</v>
      </c>
      <c r="G175" s="49">
        <f t="shared" si="7"/>
        <v>0</v>
      </c>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row>
    <row r="176" spans="1:138" s="21" customFormat="1" ht="15.75" x14ac:dyDescent="0.25">
      <c r="A176" s="43" t="s">
        <v>139</v>
      </c>
      <c r="B176" s="39" t="s">
        <v>461</v>
      </c>
      <c r="C176" s="43" t="s">
        <v>227</v>
      </c>
      <c r="D176" s="72">
        <v>63.69</v>
      </c>
      <c r="E176" s="49"/>
      <c r="F176" s="49">
        <f t="shared" si="6"/>
        <v>0</v>
      </c>
      <c r="G176" s="49">
        <f t="shared" si="7"/>
        <v>0</v>
      </c>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row>
    <row r="177" spans="1:138" s="21" customFormat="1" ht="22.5" x14ac:dyDescent="0.25">
      <c r="A177" s="43" t="s">
        <v>470</v>
      </c>
      <c r="B177" s="39" t="s">
        <v>106</v>
      </c>
      <c r="C177" s="43" t="s">
        <v>227</v>
      </c>
      <c r="D177" s="72">
        <v>22.31</v>
      </c>
      <c r="E177" s="49"/>
      <c r="F177" s="49">
        <f t="shared" si="6"/>
        <v>0</v>
      </c>
      <c r="G177" s="49">
        <f t="shared" si="7"/>
        <v>0</v>
      </c>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row>
    <row r="178" spans="1:138" s="21" customFormat="1" ht="15.75" x14ac:dyDescent="0.25">
      <c r="A178" s="43" t="s">
        <v>471</v>
      </c>
      <c r="B178" s="39" t="s">
        <v>927</v>
      </c>
      <c r="C178" s="43" t="s">
        <v>227</v>
      </c>
      <c r="D178" s="72">
        <v>1.6800000000000002</v>
      </c>
      <c r="E178" s="49"/>
      <c r="F178" s="49">
        <f t="shared" si="6"/>
        <v>0</v>
      </c>
      <c r="G178" s="49">
        <f t="shared" si="7"/>
        <v>0</v>
      </c>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row>
    <row r="179" spans="1:138" s="21" customFormat="1" ht="15.75" x14ac:dyDescent="0.25">
      <c r="A179" s="43" t="s">
        <v>472</v>
      </c>
      <c r="B179" s="39" t="s">
        <v>462</v>
      </c>
      <c r="C179" s="43" t="s">
        <v>227</v>
      </c>
      <c r="D179" s="72">
        <v>0.8</v>
      </c>
      <c r="E179" s="49"/>
      <c r="F179" s="49">
        <f t="shared" si="6"/>
        <v>0</v>
      </c>
      <c r="G179" s="49">
        <f t="shared" si="7"/>
        <v>0</v>
      </c>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row>
    <row r="180" spans="1:138" s="21" customFormat="1" ht="15.75" x14ac:dyDescent="0.25">
      <c r="A180" s="43" t="s">
        <v>473</v>
      </c>
      <c r="B180" s="39" t="s">
        <v>463</v>
      </c>
      <c r="C180" s="43" t="s">
        <v>898</v>
      </c>
      <c r="D180" s="72">
        <v>3</v>
      </c>
      <c r="E180" s="49"/>
      <c r="F180" s="49">
        <f t="shared" si="6"/>
        <v>0</v>
      </c>
      <c r="G180" s="49">
        <f t="shared" si="7"/>
        <v>0</v>
      </c>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row>
    <row r="181" spans="1:138" s="21" customFormat="1" ht="15.75" x14ac:dyDescent="0.25">
      <c r="A181" s="43" t="s">
        <v>474</v>
      </c>
      <c r="B181" s="39" t="s">
        <v>464</v>
      </c>
      <c r="C181" s="43" t="s">
        <v>227</v>
      </c>
      <c r="D181" s="72">
        <v>0.8</v>
      </c>
      <c r="E181" s="49"/>
      <c r="F181" s="49">
        <f t="shared" si="6"/>
        <v>0</v>
      </c>
      <c r="G181" s="49">
        <f t="shared" si="7"/>
        <v>0</v>
      </c>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row>
    <row r="182" spans="1:138" s="21" customFormat="1" ht="22.5" x14ac:dyDescent="0.25">
      <c r="A182" s="43" t="s">
        <v>475</v>
      </c>
      <c r="B182" s="39" t="s">
        <v>465</v>
      </c>
      <c r="C182" s="43" t="s">
        <v>230</v>
      </c>
      <c r="D182" s="72">
        <v>1</v>
      </c>
      <c r="E182" s="49"/>
      <c r="F182" s="49">
        <f t="shared" si="6"/>
        <v>0</v>
      </c>
      <c r="G182" s="49">
        <f t="shared" si="7"/>
        <v>0</v>
      </c>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row>
    <row r="183" spans="1:138" s="21" customFormat="1" ht="22.5" x14ac:dyDescent="0.25">
      <c r="A183" s="43" t="s">
        <v>476</v>
      </c>
      <c r="B183" s="39" t="s">
        <v>140</v>
      </c>
      <c r="C183" s="43" t="s">
        <v>227</v>
      </c>
      <c r="D183" s="72">
        <v>4.8499999999999996</v>
      </c>
      <c r="E183" s="49"/>
      <c r="F183" s="49">
        <f t="shared" si="6"/>
        <v>0</v>
      </c>
      <c r="G183" s="49">
        <f t="shared" si="7"/>
        <v>0</v>
      </c>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row>
    <row r="184" spans="1:138" s="21" customFormat="1" ht="15.75" x14ac:dyDescent="0.25">
      <c r="A184" s="43" t="s">
        <v>477</v>
      </c>
      <c r="B184" s="39" t="s">
        <v>466</v>
      </c>
      <c r="C184" s="43" t="s">
        <v>230</v>
      </c>
      <c r="D184" s="72">
        <v>2</v>
      </c>
      <c r="E184" s="49"/>
      <c r="F184" s="49">
        <f t="shared" si="6"/>
        <v>0</v>
      </c>
      <c r="G184" s="49">
        <f t="shared" si="7"/>
        <v>0</v>
      </c>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row>
    <row r="185" spans="1:138" s="21" customFormat="1" ht="15.75" x14ac:dyDescent="0.25">
      <c r="A185" s="43" t="s">
        <v>478</v>
      </c>
      <c r="B185" s="39" t="s">
        <v>333</v>
      </c>
      <c r="C185" s="43" t="s">
        <v>229</v>
      </c>
      <c r="D185" s="72">
        <v>8</v>
      </c>
      <c r="E185" s="49"/>
      <c r="F185" s="49">
        <f t="shared" si="6"/>
        <v>0</v>
      </c>
      <c r="G185" s="49">
        <f t="shared" si="7"/>
        <v>0</v>
      </c>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row>
    <row r="186" spans="1:138" s="21" customFormat="1" ht="15.75" x14ac:dyDescent="0.25">
      <c r="A186" s="43" t="s">
        <v>479</v>
      </c>
      <c r="B186" s="39" t="s">
        <v>467</v>
      </c>
      <c r="C186" s="43" t="s">
        <v>898</v>
      </c>
      <c r="D186" s="72">
        <v>2</v>
      </c>
      <c r="E186" s="49"/>
      <c r="F186" s="49">
        <f t="shared" si="6"/>
        <v>0</v>
      </c>
      <c r="G186" s="49">
        <f t="shared" si="7"/>
        <v>0</v>
      </c>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row>
    <row r="187" spans="1:138" s="21" customFormat="1" ht="15.75" x14ac:dyDescent="0.25">
      <c r="A187" s="43" t="s">
        <v>480</v>
      </c>
      <c r="B187" s="39" t="s">
        <v>264</v>
      </c>
      <c r="C187" s="43" t="s">
        <v>231</v>
      </c>
      <c r="D187" s="72">
        <v>1</v>
      </c>
      <c r="E187" s="49"/>
      <c r="F187" s="49">
        <f t="shared" si="6"/>
        <v>0</v>
      </c>
      <c r="G187" s="49">
        <f t="shared" si="7"/>
        <v>0</v>
      </c>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row>
    <row r="188" spans="1:138" s="25" customFormat="1" ht="15.75" x14ac:dyDescent="0.25">
      <c r="A188" s="43" t="s">
        <v>481</v>
      </c>
      <c r="B188" s="39" t="s">
        <v>265</v>
      </c>
      <c r="C188" s="43" t="s">
        <v>231</v>
      </c>
      <c r="D188" s="72">
        <v>1</v>
      </c>
      <c r="E188" s="49"/>
      <c r="F188" s="49">
        <f t="shared" si="6"/>
        <v>0</v>
      </c>
      <c r="G188" s="49">
        <f t="shared" si="7"/>
        <v>0</v>
      </c>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row>
    <row r="189" spans="1:138" s="25" customFormat="1" ht="15.75" x14ac:dyDescent="0.25">
      <c r="A189" s="43" t="s">
        <v>482</v>
      </c>
      <c r="B189" s="39" t="s">
        <v>266</v>
      </c>
      <c r="C189" s="43" t="s">
        <v>231</v>
      </c>
      <c r="D189" s="72">
        <v>1</v>
      </c>
      <c r="E189" s="49"/>
      <c r="F189" s="49">
        <f t="shared" si="6"/>
        <v>0</v>
      </c>
      <c r="G189" s="49">
        <f t="shared" si="7"/>
        <v>0</v>
      </c>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row>
    <row r="190" spans="1:138" s="21" customFormat="1" ht="33.75" x14ac:dyDescent="0.25">
      <c r="A190" s="43" t="s">
        <v>483</v>
      </c>
      <c r="B190" s="39" t="s">
        <v>196</v>
      </c>
      <c r="C190" s="43" t="s">
        <v>227</v>
      </c>
      <c r="D190" s="72">
        <v>5.5</v>
      </c>
      <c r="E190" s="49"/>
      <c r="F190" s="49">
        <f t="shared" si="6"/>
        <v>0</v>
      </c>
      <c r="G190" s="49">
        <f t="shared" si="7"/>
        <v>0</v>
      </c>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row>
    <row r="191" spans="1:138" s="21" customFormat="1" ht="15.75" x14ac:dyDescent="0.25">
      <c r="A191" s="43" t="s">
        <v>484</v>
      </c>
      <c r="B191" s="39" t="s">
        <v>103</v>
      </c>
      <c r="C191" s="43" t="s">
        <v>912</v>
      </c>
      <c r="D191" s="72">
        <v>1440</v>
      </c>
      <c r="E191" s="49"/>
      <c r="F191" s="49">
        <f t="shared" si="6"/>
        <v>0</v>
      </c>
      <c r="G191" s="49">
        <f t="shared" si="7"/>
        <v>0</v>
      </c>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row>
    <row r="192" spans="1:138" s="21" customFormat="1" ht="15.75" x14ac:dyDescent="0.25">
      <c r="A192" s="43" t="s">
        <v>485</v>
      </c>
      <c r="B192" s="39" t="s">
        <v>262</v>
      </c>
      <c r="C192" s="43" t="s">
        <v>226</v>
      </c>
      <c r="D192" s="72">
        <v>25</v>
      </c>
      <c r="E192" s="49"/>
      <c r="F192" s="49">
        <f t="shared" si="6"/>
        <v>0</v>
      </c>
      <c r="G192" s="49">
        <f t="shared" si="7"/>
        <v>0</v>
      </c>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row>
    <row r="193" spans="1:138" s="21" customFormat="1" ht="15.75" x14ac:dyDescent="0.25">
      <c r="A193" s="43" t="s">
        <v>931</v>
      </c>
      <c r="B193" s="39" t="s">
        <v>263</v>
      </c>
      <c r="C193" s="43" t="s">
        <v>227</v>
      </c>
      <c r="D193" s="72">
        <v>240</v>
      </c>
      <c r="E193" s="49"/>
      <c r="F193" s="49">
        <f t="shared" si="6"/>
        <v>0</v>
      </c>
      <c r="G193" s="49">
        <f t="shared" si="7"/>
        <v>0</v>
      </c>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row>
    <row r="194" spans="1:138" s="6" customFormat="1" ht="15.75" x14ac:dyDescent="0.25">
      <c r="A194" s="47"/>
      <c r="B194" s="38"/>
      <c r="C194" s="47" t="s">
        <v>72</v>
      </c>
      <c r="D194" s="56"/>
      <c r="E194" s="56"/>
      <c r="F194" s="56"/>
      <c r="G194" s="56"/>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row>
    <row r="195" spans="1:138" s="13" customFormat="1" ht="15.75" x14ac:dyDescent="0.25">
      <c r="A195" s="57"/>
      <c r="B195" s="44" t="s">
        <v>141</v>
      </c>
      <c r="C195" s="58"/>
      <c r="D195" s="73"/>
      <c r="E195" s="73"/>
      <c r="F195" s="73"/>
      <c r="G195" s="74">
        <f>SUM(G131:G194)</f>
        <v>0</v>
      </c>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row>
    <row r="196" spans="1:138" s="6" customFormat="1" ht="15.75" x14ac:dyDescent="0.25">
      <c r="A196" s="47"/>
      <c r="B196" s="38"/>
      <c r="C196" s="47" t="s">
        <v>72</v>
      </c>
      <c r="D196" s="56"/>
      <c r="E196" s="56"/>
      <c r="F196" s="56"/>
      <c r="G196" s="56"/>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row>
    <row r="197" spans="1:138" s="6" customFormat="1" ht="15.75" x14ac:dyDescent="0.25">
      <c r="A197" s="54" t="s">
        <v>23</v>
      </c>
      <c r="B197" s="40" t="s">
        <v>24</v>
      </c>
      <c r="C197" s="41" t="s">
        <v>72</v>
      </c>
      <c r="D197" s="55"/>
      <c r="E197" s="49"/>
      <c r="F197" s="49"/>
      <c r="G197" s="49"/>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row>
    <row r="198" spans="1:138" s="6" customFormat="1" ht="15.75" x14ac:dyDescent="0.25">
      <c r="A198" s="48"/>
      <c r="B198" s="39"/>
      <c r="C198" s="42"/>
      <c r="D198" s="49"/>
      <c r="E198" s="49"/>
      <c r="F198" s="49"/>
      <c r="G198" s="49"/>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row>
    <row r="199" spans="1:138" s="25" customFormat="1" ht="15.75" x14ac:dyDescent="0.25">
      <c r="A199" s="43" t="s">
        <v>280</v>
      </c>
      <c r="B199" s="81" t="s">
        <v>487</v>
      </c>
      <c r="C199" s="43" t="s">
        <v>229</v>
      </c>
      <c r="D199" s="72">
        <v>217</v>
      </c>
      <c r="E199" s="49"/>
      <c r="F199" s="49">
        <f t="shared" ref="F199:F262" si="8">ROUND((1+$F$5)*E199,2)</f>
        <v>0</v>
      </c>
      <c r="G199" s="49">
        <f t="shared" ref="G199:G262" si="9">ROUND(D199*F199,2)</f>
        <v>0</v>
      </c>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row>
    <row r="200" spans="1:138" s="25" customFormat="1" ht="22.5" x14ac:dyDescent="0.25">
      <c r="A200" s="43" t="s">
        <v>281</v>
      </c>
      <c r="B200" s="81" t="s">
        <v>486</v>
      </c>
      <c r="C200" s="43" t="s">
        <v>229</v>
      </c>
      <c r="D200" s="72">
        <v>2387</v>
      </c>
      <c r="E200" s="49"/>
      <c r="F200" s="49">
        <f t="shared" si="8"/>
        <v>0</v>
      </c>
      <c r="G200" s="49">
        <f t="shared" si="9"/>
        <v>0</v>
      </c>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row>
    <row r="201" spans="1:138" s="25" customFormat="1" ht="26.25" customHeight="1" x14ac:dyDescent="0.25">
      <c r="A201" s="43" t="s">
        <v>29</v>
      </c>
      <c r="B201" s="81" t="s">
        <v>104</v>
      </c>
      <c r="C201" s="43" t="s">
        <v>226</v>
      </c>
      <c r="D201" s="72">
        <v>50</v>
      </c>
      <c r="E201" s="49"/>
      <c r="F201" s="49">
        <f t="shared" si="8"/>
        <v>0</v>
      </c>
      <c r="G201" s="49">
        <f t="shared" si="9"/>
        <v>0</v>
      </c>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row>
    <row r="202" spans="1:138" s="25" customFormat="1" ht="22.5" x14ac:dyDescent="0.25">
      <c r="A202" s="43" t="s">
        <v>282</v>
      </c>
      <c r="B202" s="81" t="s">
        <v>453</v>
      </c>
      <c r="C202" s="43" t="s">
        <v>227</v>
      </c>
      <c r="D202" s="72">
        <v>71.5</v>
      </c>
      <c r="E202" s="49"/>
      <c r="F202" s="49">
        <f t="shared" si="8"/>
        <v>0</v>
      </c>
      <c r="G202" s="49">
        <f t="shared" si="9"/>
        <v>0</v>
      </c>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row>
    <row r="203" spans="1:138" s="25" customFormat="1" ht="15.75" x14ac:dyDescent="0.25">
      <c r="A203" s="43" t="s">
        <v>30</v>
      </c>
      <c r="B203" s="81" t="s">
        <v>387</v>
      </c>
      <c r="C203" s="43" t="s">
        <v>226</v>
      </c>
      <c r="D203" s="72">
        <v>58</v>
      </c>
      <c r="E203" s="49"/>
      <c r="F203" s="49">
        <f t="shared" si="8"/>
        <v>0</v>
      </c>
      <c r="G203" s="49">
        <f t="shared" si="9"/>
        <v>0</v>
      </c>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row>
    <row r="204" spans="1:138" s="25" customFormat="1" ht="15.75" x14ac:dyDescent="0.25">
      <c r="A204" s="43" t="s">
        <v>283</v>
      </c>
      <c r="B204" s="81" t="s">
        <v>113</v>
      </c>
      <c r="C204" s="43" t="s">
        <v>227</v>
      </c>
      <c r="D204" s="72">
        <v>100</v>
      </c>
      <c r="E204" s="49"/>
      <c r="F204" s="49">
        <f t="shared" si="8"/>
        <v>0</v>
      </c>
      <c r="G204" s="49">
        <f t="shared" si="9"/>
        <v>0</v>
      </c>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6"/>
      <c r="DE204" s="26"/>
      <c r="DF204" s="26"/>
      <c r="DG204" s="26"/>
      <c r="DH204" s="26"/>
      <c r="DI204" s="26"/>
      <c r="DJ204" s="26"/>
      <c r="DK204" s="26"/>
      <c r="DL204" s="26"/>
      <c r="DM204" s="26"/>
      <c r="DN204" s="26"/>
      <c r="DO204" s="26"/>
      <c r="DP204" s="26"/>
      <c r="DQ204" s="26"/>
      <c r="DR204" s="26"/>
      <c r="DS204" s="26"/>
      <c r="DT204" s="26"/>
      <c r="DU204" s="26"/>
      <c r="DV204" s="26"/>
      <c r="DW204" s="26"/>
      <c r="DX204" s="26"/>
      <c r="DY204" s="26"/>
      <c r="DZ204" s="26"/>
      <c r="EA204" s="26"/>
      <c r="EB204" s="26"/>
      <c r="EC204" s="26"/>
      <c r="ED204" s="26"/>
      <c r="EE204" s="26"/>
      <c r="EF204" s="26"/>
      <c r="EG204" s="26"/>
      <c r="EH204" s="26"/>
    </row>
    <row r="205" spans="1:138" s="25" customFormat="1" ht="45" x14ac:dyDescent="0.25">
      <c r="A205" s="43" t="s">
        <v>31</v>
      </c>
      <c r="B205" s="81" t="s">
        <v>920</v>
      </c>
      <c r="C205" s="43" t="s">
        <v>227</v>
      </c>
      <c r="D205" s="72">
        <v>85</v>
      </c>
      <c r="E205" s="49"/>
      <c r="F205" s="49">
        <f t="shared" si="8"/>
        <v>0</v>
      </c>
      <c r="G205" s="49">
        <f t="shared" si="9"/>
        <v>0</v>
      </c>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6"/>
      <c r="DE205" s="26"/>
      <c r="DF205" s="26"/>
      <c r="DG205" s="26"/>
      <c r="DH205" s="26"/>
      <c r="DI205" s="26"/>
      <c r="DJ205" s="26"/>
      <c r="DK205" s="26"/>
      <c r="DL205" s="26"/>
      <c r="DM205" s="26"/>
      <c r="DN205" s="26"/>
      <c r="DO205" s="26"/>
      <c r="DP205" s="26"/>
      <c r="DQ205" s="26"/>
      <c r="DR205" s="26"/>
      <c r="DS205" s="26"/>
      <c r="DT205" s="26"/>
      <c r="DU205" s="26"/>
      <c r="DV205" s="26"/>
      <c r="DW205" s="26"/>
      <c r="DX205" s="26"/>
      <c r="DY205" s="26"/>
      <c r="DZ205" s="26"/>
      <c r="EA205" s="26"/>
      <c r="EB205" s="26"/>
      <c r="EC205" s="26"/>
      <c r="ED205" s="26"/>
      <c r="EE205" s="26"/>
      <c r="EF205" s="26"/>
      <c r="EG205" s="26"/>
      <c r="EH205" s="26"/>
    </row>
    <row r="206" spans="1:138" s="25" customFormat="1" ht="15.75" x14ac:dyDescent="0.25">
      <c r="A206" s="43" t="s">
        <v>32</v>
      </c>
      <c r="B206" s="81" t="s">
        <v>102</v>
      </c>
      <c r="C206" s="43" t="s">
        <v>226</v>
      </c>
      <c r="D206" s="72">
        <v>16</v>
      </c>
      <c r="E206" s="49"/>
      <c r="F206" s="49">
        <f t="shared" si="8"/>
        <v>0</v>
      </c>
      <c r="G206" s="49">
        <f t="shared" si="9"/>
        <v>0</v>
      </c>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6"/>
      <c r="DE206" s="26"/>
      <c r="DF206" s="26"/>
      <c r="DG206" s="26"/>
      <c r="DH206" s="26"/>
      <c r="DI206" s="26"/>
      <c r="DJ206" s="26"/>
      <c r="DK206" s="26"/>
      <c r="DL206" s="26"/>
      <c r="DM206" s="26"/>
      <c r="DN206" s="26"/>
      <c r="DO206" s="26"/>
      <c r="DP206" s="26"/>
      <c r="DQ206" s="26"/>
      <c r="DR206" s="26"/>
      <c r="DS206" s="26"/>
      <c r="DT206" s="26"/>
      <c r="DU206" s="26"/>
      <c r="DV206" s="26"/>
      <c r="DW206" s="26"/>
      <c r="DX206" s="26"/>
      <c r="DY206" s="26"/>
      <c r="DZ206" s="26"/>
      <c r="EA206" s="26"/>
      <c r="EB206" s="26"/>
      <c r="EC206" s="26"/>
      <c r="ED206" s="26"/>
      <c r="EE206" s="26"/>
      <c r="EF206" s="26"/>
      <c r="EG206" s="26"/>
      <c r="EH206" s="26"/>
    </row>
    <row r="207" spans="1:138" s="25" customFormat="1" ht="22.5" x14ac:dyDescent="0.25">
      <c r="A207" s="43" t="s">
        <v>33</v>
      </c>
      <c r="B207" s="81" t="s">
        <v>922</v>
      </c>
      <c r="C207" s="43" t="s">
        <v>228</v>
      </c>
      <c r="D207" s="72">
        <v>280</v>
      </c>
      <c r="E207" s="49"/>
      <c r="F207" s="49">
        <f t="shared" si="8"/>
        <v>0</v>
      </c>
      <c r="G207" s="49">
        <f t="shared" si="9"/>
        <v>0</v>
      </c>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c r="CI207" s="26"/>
      <c r="CJ207" s="26"/>
      <c r="CK207" s="26"/>
      <c r="CL207" s="26"/>
      <c r="CM207" s="26"/>
      <c r="CN207" s="26"/>
      <c r="CO207" s="26"/>
      <c r="CP207" s="26"/>
      <c r="CQ207" s="26"/>
      <c r="CR207" s="26"/>
      <c r="CS207" s="26"/>
      <c r="CT207" s="26"/>
      <c r="CU207" s="26"/>
      <c r="CV207" s="26"/>
      <c r="CW207" s="26"/>
      <c r="CX207" s="26"/>
      <c r="CY207" s="26"/>
      <c r="CZ207" s="26"/>
      <c r="DA207" s="26"/>
      <c r="DB207" s="26"/>
      <c r="DC207" s="26"/>
      <c r="DD207" s="26"/>
      <c r="DE207" s="26"/>
      <c r="DF207" s="26"/>
      <c r="DG207" s="26"/>
      <c r="DH207" s="26"/>
      <c r="DI207" s="26"/>
      <c r="DJ207" s="26"/>
      <c r="DK207" s="26"/>
      <c r="DL207" s="26"/>
      <c r="DM207" s="26"/>
      <c r="DN207" s="26"/>
      <c r="DO207" s="26"/>
      <c r="DP207" s="26"/>
      <c r="DQ207" s="26"/>
      <c r="DR207" s="26"/>
      <c r="DS207" s="26"/>
      <c r="DT207" s="26"/>
      <c r="DU207" s="26"/>
      <c r="DV207" s="26"/>
      <c r="DW207" s="26"/>
      <c r="DX207" s="26"/>
      <c r="DY207" s="26"/>
      <c r="DZ207" s="26"/>
      <c r="EA207" s="26"/>
      <c r="EB207" s="26"/>
      <c r="EC207" s="26"/>
      <c r="ED207" s="26"/>
      <c r="EE207" s="26"/>
      <c r="EF207" s="26"/>
      <c r="EG207" s="26"/>
      <c r="EH207" s="26"/>
    </row>
    <row r="208" spans="1:138" s="25" customFormat="1" ht="15.75" x14ac:dyDescent="0.25">
      <c r="A208" s="43" t="s">
        <v>34</v>
      </c>
      <c r="B208" s="81" t="s">
        <v>928</v>
      </c>
      <c r="C208" s="43" t="s">
        <v>226</v>
      </c>
      <c r="D208" s="72">
        <v>179.4</v>
      </c>
      <c r="E208" s="49"/>
      <c r="F208" s="49">
        <f t="shared" si="8"/>
        <v>0</v>
      </c>
      <c r="G208" s="49">
        <f t="shared" si="9"/>
        <v>0</v>
      </c>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c r="DJ208" s="26"/>
      <c r="DK208" s="26"/>
      <c r="DL208" s="26"/>
      <c r="DM208" s="26"/>
      <c r="DN208" s="26"/>
      <c r="DO208" s="26"/>
      <c r="DP208" s="26"/>
      <c r="DQ208" s="26"/>
      <c r="DR208" s="26"/>
      <c r="DS208" s="26"/>
      <c r="DT208" s="26"/>
      <c r="DU208" s="26"/>
      <c r="DV208" s="26"/>
      <c r="DW208" s="26"/>
      <c r="DX208" s="26"/>
      <c r="DY208" s="26"/>
      <c r="DZ208" s="26"/>
      <c r="EA208" s="26"/>
      <c r="EB208" s="26"/>
      <c r="EC208" s="26"/>
      <c r="ED208" s="26"/>
      <c r="EE208" s="26"/>
      <c r="EF208" s="26"/>
      <c r="EG208" s="26"/>
      <c r="EH208" s="26"/>
    </row>
    <row r="209" spans="1:138" s="25" customFormat="1" ht="15.75" x14ac:dyDescent="0.25">
      <c r="A209" s="43" t="s">
        <v>284</v>
      </c>
      <c r="B209" s="81" t="s">
        <v>107</v>
      </c>
      <c r="C209" s="43" t="s">
        <v>226</v>
      </c>
      <c r="D209" s="72">
        <v>2</v>
      </c>
      <c r="E209" s="49"/>
      <c r="F209" s="49">
        <f t="shared" si="8"/>
        <v>0</v>
      </c>
      <c r="G209" s="49">
        <f t="shared" si="9"/>
        <v>0</v>
      </c>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c r="DJ209" s="26"/>
      <c r="DK209" s="26"/>
      <c r="DL209" s="26"/>
      <c r="DM209" s="26"/>
      <c r="DN209" s="26"/>
      <c r="DO209" s="26"/>
      <c r="DP209" s="26"/>
      <c r="DQ209" s="26"/>
      <c r="DR209" s="26"/>
      <c r="DS209" s="26"/>
      <c r="DT209" s="26"/>
      <c r="DU209" s="26"/>
      <c r="DV209" s="26"/>
      <c r="DW209" s="26"/>
      <c r="DX209" s="26"/>
      <c r="DY209" s="26"/>
      <c r="DZ209" s="26"/>
      <c r="EA209" s="26"/>
      <c r="EB209" s="26"/>
      <c r="EC209" s="26"/>
      <c r="ED209" s="26"/>
      <c r="EE209" s="26"/>
      <c r="EF209" s="26"/>
      <c r="EG209" s="26"/>
      <c r="EH209" s="26"/>
    </row>
    <row r="210" spans="1:138" s="25" customFormat="1" ht="15.75" x14ac:dyDescent="0.25">
      <c r="A210" s="43" t="s">
        <v>35</v>
      </c>
      <c r="B210" s="81" t="s">
        <v>130</v>
      </c>
      <c r="C210" s="43" t="s">
        <v>226</v>
      </c>
      <c r="D210" s="72">
        <v>14</v>
      </c>
      <c r="E210" s="49"/>
      <c r="F210" s="49">
        <f t="shared" si="8"/>
        <v>0</v>
      </c>
      <c r="G210" s="49">
        <f t="shared" si="9"/>
        <v>0</v>
      </c>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c r="DJ210" s="26"/>
      <c r="DK210" s="26"/>
      <c r="DL210" s="26"/>
      <c r="DM210" s="26"/>
      <c r="DN210" s="26"/>
      <c r="DO210" s="26"/>
      <c r="DP210" s="26"/>
      <c r="DQ210" s="26"/>
      <c r="DR210" s="26"/>
      <c r="DS210" s="26"/>
      <c r="DT210" s="26"/>
      <c r="DU210" s="26"/>
      <c r="DV210" s="26"/>
      <c r="DW210" s="26"/>
      <c r="DX210" s="26"/>
      <c r="DY210" s="26"/>
      <c r="DZ210" s="26"/>
      <c r="EA210" s="26"/>
      <c r="EB210" s="26"/>
      <c r="EC210" s="26"/>
      <c r="ED210" s="26"/>
      <c r="EE210" s="26"/>
      <c r="EF210" s="26"/>
      <c r="EG210" s="26"/>
      <c r="EH210" s="26"/>
    </row>
    <row r="211" spans="1:138" s="25" customFormat="1" ht="15.75" x14ac:dyDescent="0.25">
      <c r="A211" s="43" t="s">
        <v>36</v>
      </c>
      <c r="B211" s="81" t="s">
        <v>488</v>
      </c>
      <c r="C211" s="43" t="s">
        <v>226</v>
      </c>
      <c r="D211" s="72">
        <v>0.1</v>
      </c>
      <c r="E211" s="49"/>
      <c r="F211" s="49">
        <f t="shared" si="8"/>
        <v>0</v>
      </c>
      <c r="G211" s="49">
        <f t="shared" si="9"/>
        <v>0</v>
      </c>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c r="DJ211" s="26"/>
      <c r="DK211" s="26"/>
      <c r="DL211" s="26"/>
      <c r="DM211" s="26"/>
      <c r="DN211" s="26"/>
      <c r="DO211" s="26"/>
      <c r="DP211" s="26"/>
      <c r="DQ211" s="26"/>
      <c r="DR211" s="26"/>
      <c r="DS211" s="26"/>
      <c r="DT211" s="26"/>
      <c r="DU211" s="26"/>
      <c r="DV211" s="26"/>
      <c r="DW211" s="26"/>
      <c r="DX211" s="26"/>
      <c r="DY211" s="26"/>
      <c r="DZ211" s="26"/>
      <c r="EA211" s="26"/>
      <c r="EB211" s="26"/>
      <c r="EC211" s="26"/>
      <c r="ED211" s="26"/>
      <c r="EE211" s="26"/>
      <c r="EF211" s="26"/>
      <c r="EG211" s="26"/>
      <c r="EH211" s="26"/>
    </row>
    <row r="212" spans="1:138" s="25" customFormat="1" ht="15.75" x14ac:dyDescent="0.25">
      <c r="A212" s="43" t="s">
        <v>37</v>
      </c>
      <c r="B212" s="81" t="s">
        <v>331</v>
      </c>
      <c r="C212" s="43" t="s">
        <v>228</v>
      </c>
      <c r="D212" s="72">
        <v>316</v>
      </c>
      <c r="E212" s="49"/>
      <c r="F212" s="49">
        <f t="shared" si="8"/>
        <v>0</v>
      </c>
      <c r="G212" s="49">
        <f t="shared" si="9"/>
        <v>0</v>
      </c>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c r="CI212" s="26"/>
      <c r="CJ212" s="26"/>
      <c r="CK212" s="26"/>
      <c r="CL212" s="26"/>
      <c r="CM212" s="26"/>
      <c r="CN212" s="26"/>
      <c r="CO212" s="26"/>
      <c r="CP212" s="26"/>
      <c r="CQ212" s="26"/>
      <c r="CR212" s="26"/>
      <c r="CS212" s="26"/>
      <c r="CT212" s="26"/>
      <c r="CU212" s="26"/>
      <c r="CV212" s="26"/>
      <c r="CW212" s="26"/>
      <c r="CX212" s="26"/>
      <c r="CY212" s="26"/>
      <c r="CZ212" s="26"/>
      <c r="DA212" s="26"/>
      <c r="DB212" s="26"/>
      <c r="DC212" s="26"/>
      <c r="DD212" s="26"/>
      <c r="DE212" s="26"/>
      <c r="DF212" s="26"/>
      <c r="DG212" s="26"/>
      <c r="DH212" s="26"/>
      <c r="DI212" s="26"/>
      <c r="DJ212" s="26"/>
      <c r="DK212" s="26"/>
      <c r="DL212" s="26"/>
      <c r="DM212" s="26"/>
      <c r="DN212" s="26"/>
      <c r="DO212" s="26"/>
      <c r="DP212" s="26"/>
      <c r="DQ212" s="26"/>
      <c r="DR212" s="26"/>
      <c r="DS212" s="26"/>
      <c r="DT212" s="26"/>
      <c r="DU212" s="26"/>
      <c r="DV212" s="26"/>
      <c r="DW212" s="26"/>
      <c r="DX212" s="26"/>
      <c r="DY212" s="26"/>
      <c r="DZ212" s="26"/>
      <c r="EA212" s="26"/>
      <c r="EB212" s="26"/>
      <c r="EC212" s="26"/>
      <c r="ED212" s="26"/>
      <c r="EE212" s="26"/>
      <c r="EF212" s="26"/>
      <c r="EG212" s="26"/>
      <c r="EH212" s="26"/>
    </row>
    <row r="213" spans="1:138" s="25" customFormat="1" ht="22.5" x14ac:dyDescent="0.25">
      <c r="A213" s="43" t="s">
        <v>285</v>
      </c>
      <c r="B213" s="81" t="s">
        <v>436</v>
      </c>
      <c r="C213" s="43" t="s">
        <v>227</v>
      </c>
      <c r="D213" s="72">
        <v>80</v>
      </c>
      <c r="E213" s="49"/>
      <c r="F213" s="49">
        <f t="shared" si="8"/>
        <v>0</v>
      </c>
      <c r="G213" s="49">
        <f t="shared" si="9"/>
        <v>0</v>
      </c>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6"/>
      <c r="DE213" s="26"/>
      <c r="DF213" s="26"/>
      <c r="DG213" s="26"/>
      <c r="DH213" s="26"/>
      <c r="DI213" s="26"/>
      <c r="DJ213" s="26"/>
      <c r="DK213" s="26"/>
      <c r="DL213" s="26"/>
      <c r="DM213" s="26"/>
      <c r="DN213" s="26"/>
      <c r="DO213" s="26"/>
      <c r="DP213" s="26"/>
      <c r="DQ213" s="26"/>
      <c r="DR213" s="26"/>
      <c r="DS213" s="26"/>
      <c r="DT213" s="26"/>
      <c r="DU213" s="26"/>
      <c r="DV213" s="26"/>
      <c r="DW213" s="26"/>
      <c r="DX213" s="26"/>
      <c r="DY213" s="26"/>
      <c r="DZ213" s="26"/>
      <c r="EA213" s="26"/>
      <c r="EB213" s="26"/>
      <c r="EC213" s="26"/>
      <c r="ED213" s="26"/>
      <c r="EE213" s="26"/>
      <c r="EF213" s="26"/>
      <c r="EG213" s="26"/>
      <c r="EH213" s="26"/>
    </row>
    <row r="214" spans="1:138" s="25" customFormat="1" ht="15.75" x14ac:dyDescent="0.25">
      <c r="A214" s="43" t="s">
        <v>38</v>
      </c>
      <c r="B214" s="81" t="s">
        <v>410</v>
      </c>
      <c r="C214" s="43" t="s">
        <v>232</v>
      </c>
      <c r="D214" s="72">
        <v>128555.01</v>
      </c>
      <c r="E214" s="49"/>
      <c r="F214" s="49">
        <f t="shared" si="8"/>
        <v>0</v>
      </c>
      <c r="G214" s="49">
        <f t="shared" si="9"/>
        <v>0</v>
      </c>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c r="CI214" s="26"/>
      <c r="CJ214" s="26"/>
      <c r="CK214" s="26"/>
      <c r="CL214" s="26"/>
      <c r="CM214" s="26"/>
      <c r="CN214" s="26"/>
      <c r="CO214" s="26"/>
      <c r="CP214" s="26"/>
      <c r="CQ214" s="26"/>
      <c r="CR214" s="26"/>
      <c r="CS214" s="26"/>
      <c r="CT214" s="26"/>
      <c r="CU214" s="26"/>
      <c r="CV214" s="26"/>
      <c r="CW214" s="26"/>
      <c r="CX214" s="26"/>
      <c r="CY214" s="26"/>
      <c r="CZ214" s="26"/>
      <c r="DA214" s="26"/>
      <c r="DB214" s="26"/>
      <c r="DC214" s="26"/>
      <c r="DD214" s="26"/>
      <c r="DE214" s="26"/>
      <c r="DF214" s="26"/>
      <c r="DG214" s="26"/>
      <c r="DH214" s="26"/>
      <c r="DI214" s="26"/>
      <c r="DJ214" s="26"/>
      <c r="DK214" s="26"/>
      <c r="DL214" s="26"/>
      <c r="DM214" s="26"/>
      <c r="DN214" s="26"/>
      <c r="DO214" s="26"/>
      <c r="DP214" s="26"/>
      <c r="DQ214" s="26"/>
      <c r="DR214" s="26"/>
      <c r="DS214" s="26"/>
      <c r="DT214" s="26"/>
      <c r="DU214" s="26"/>
      <c r="DV214" s="26"/>
      <c r="DW214" s="26"/>
      <c r="DX214" s="26"/>
      <c r="DY214" s="26"/>
      <c r="DZ214" s="26"/>
      <c r="EA214" s="26"/>
      <c r="EB214" s="26"/>
      <c r="EC214" s="26"/>
      <c r="ED214" s="26"/>
      <c r="EE214" s="26"/>
      <c r="EF214" s="26"/>
      <c r="EG214" s="26"/>
      <c r="EH214" s="26"/>
    </row>
    <row r="215" spans="1:138" s="25" customFormat="1" ht="15.75" x14ac:dyDescent="0.25">
      <c r="A215" s="43" t="s">
        <v>142</v>
      </c>
      <c r="B215" s="81" t="s">
        <v>456</v>
      </c>
      <c r="C215" s="43" t="s">
        <v>232</v>
      </c>
      <c r="D215" s="72">
        <v>11074.86</v>
      </c>
      <c r="E215" s="49"/>
      <c r="F215" s="49">
        <f t="shared" si="8"/>
        <v>0</v>
      </c>
      <c r="G215" s="49">
        <f t="shared" si="9"/>
        <v>0</v>
      </c>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6"/>
      <c r="DE215" s="26"/>
      <c r="DF215" s="26"/>
      <c r="DG215" s="26"/>
      <c r="DH215" s="26"/>
      <c r="DI215" s="26"/>
      <c r="DJ215" s="26"/>
      <c r="DK215" s="26"/>
      <c r="DL215" s="26"/>
      <c r="DM215" s="26"/>
      <c r="DN215" s="26"/>
      <c r="DO215" s="26"/>
      <c r="DP215" s="26"/>
      <c r="DQ215" s="26"/>
      <c r="DR215" s="26"/>
      <c r="DS215" s="26"/>
      <c r="DT215" s="26"/>
      <c r="DU215" s="26"/>
      <c r="DV215" s="26"/>
      <c r="DW215" s="26"/>
      <c r="DX215" s="26"/>
      <c r="DY215" s="26"/>
      <c r="DZ215" s="26"/>
      <c r="EA215" s="26"/>
      <c r="EB215" s="26"/>
      <c r="EC215" s="26"/>
      <c r="ED215" s="26"/>
      <c r="EE215" s="26"/>
      <c r="EF215" s="26"/>
      <c r="EG215" s="26"/>
      <c r="EH215" s="26"/>
    </row>
    <row r="216" spans="1:138" s="25" customFormat="1" ht="33.75" x14ac:dyDescent="0.25">
      <c r="A216" s="43" t="s">
        <v>39</v>
      </c>
      <c r="B216" s="81" t="s">
        <v>334</v>
      </c>
      <c r="C216" s="43" t="s">
        <v>898</v>
      </c>
      <c r="D216" s="72">
        <v>1</v>
      </c>
      <c r="E216" s="49"/>
      <c r="F216" s="49">
        <f t="shared" si="8"/>
        <v>0</v>
      </c>
      <c r="G216" s="49">
        <f t="shared" si="9"/>
        <v>0</v>
      </c>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6"/>
      <c r="DE216" s="26"/>
      <c r="DF216" s="26"/>
      <c r="DG216" s="26"/>
      <c r="DH216" s="26"/>
      <c r="DI216" s="26"/>
      <c r="DJ216" s="26"/>
      <c r="DK216" s="26"/>
      <c r="DL216" s="26"/>
      <c r="DM216" s="26"/>
      <c r="DN216" s="26"/>
      <c r="DO216" s="26"/>
      <c r="DP216" s="26"/>
      <c r="DQ216" s="26"/>
      <c r="DR216" s="26"/>
      <c r="DS216" s="26"/>
      <c r="DT216" s="26"/>
      <c r="DU216" s="26"/>
      <c r="DV216" s="26"/>
      <c r="DW216" s="26"/>
      <c r="DX216" s="26"/>
      <c r="DY216" s="26"/>
      <c r="DZ216" s="26"/>
      <c r="EA216" s="26"/>
      <c r="EB216" s="26"/>
      <c r="EC216" s="26"/>
      <c r="ED216" s="26"/>
      <c r="EE216" s="26"/>
      <c r="EF216" s="26"/>
      <c r="EG216" s="26"/>
      <c r="EH216" s="26"/>
    </row>
    <row r="217" spans="1:138" s="25" customFormat="1" ht="15.75" x14ac:dyDescent="0.25">
      <c r="A217" s="43" t="s">
        <v>143</v>
      </c>
      <c r="B217" s="81" t="s">
        <v>279</v>
      </c>
      <c r="C217" s="43" t="s">
        <v>898</v>
      </c>
      <c r="D217" s="72">
        <v>1</v>
      </c>
      <c r="E217" s="49"/>
      <c r="F217" s="49">
        <f t="shared" si="8"/>
        <v>0</v>
      </c>
      <c r="G217" s="49">
        <f t="shared" si="9"/>
        <v>0</v>
      </c>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c r="CI217" s="26"/>
      <c r="CJ217" s="26"/>
      <c r="CK217" s="26"/>
      <c r="CL217" s="26"/>
      <c r="CM217" s="26"/>
      <c r="CN217" s="26"/>
      <c r="CO217" s="26"/>
      <c r="CP217" s="26"/>
      <c r="CQ217" s="26"/>
      <c r="CR217" s="26"/>
      <c r="CS217" s="26"/>
      <c r="CT217" s="26"/>
      <c r="CU217" s="26"/>
      <c r="CV217" s="26"/>
      <c r="CW217" s="26"/>
      <c r="CX217" s="26"/>
      <c r="CY217" s="26"/>
      <c r="CZ217" s="26"/>
      <c r="DA217" s="26"/>
      <c r="DB217" s="26"/>
      <c r="DC217" s="26"/>
      <c r="DD217" s="26"/>
      <c r="DE217" s="26"/>
      <c r="DF217" s="26"/>
      <c r="DG217" s="26"/>
      <c r="DH217" s="26"/>
      <c r="DI217" s="26"/>
      <c r="DJ217" s="26"/>
      <c r="DK217" s="26"/>
      <c r="DL217" s="26"/>
      <c r="DM217" s="26"/>
      <c r="DN217" s="26"/>
      <c r="DO217" s="26"/>
      <c r="DP217" s="26"/>
      <c r="DQ217" s="26"/>
      <c r="DR217" s="26"/>
      <c r="DS217" s="26"/>
      <c r="DT217" s="26"/>
      <c r="DU217" s="26"/>
      <c r="DV217" s="26"/>
      <c r="DW217" s="26"/>
      <c r="DX217" s="26"/>
      <c r="DY217" s="26"/>
      <c r="DZ217" s="26"/>
      <c r="EA217" s="26"/>
      <c r="EB217" s="26"/>
      <c r="EC217" s="26"/>
      <c r="ED217" s="26"/>
      <c r="EE217" s="26"/>
      <c r="EF217" s="26"/>
      <c r="EG217" s="26"/>
      <c r="EH217" s="26"/>
    </row>
    <row r="218" spans="1:138" s="21" customFormat="1" ht="22.5" x14ac:dyDescent="0.25">
      <c r="A218" s="43" t="s">
        <v>516</v>
      </c>
      <c r="B218" s="81" t="s">
        <v>660</v>
      </c>
      <c r="C218" s="43" t="s">
        <v>227</v>
      </c>
      <c r="D218" s="72">
        <v>4.5</v>
      </c>
      <c r="E218" s="49"/>
      <c r="F218" s="49">
        <f t="shared" si="8"/>
        <v>0</v>
      </c>
      <c r="G218" s="49">
        <f t="shared" si="9"/>
        <v>0</v>
      </c>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row>
    <row r="219" spans="1:138" s="25" customFormat="1" ht="15.75" x14ac:dyDescent="0.25">
      <c r="A219" s="43" t="s">
        <v>40</v>
      </c>
      <c r="B219" s="81" t="s">
        <v>758</v>
      </c>
      <c r="C219" s="43" t="s">
        <v>229</v>
      </c>
      <c r="D219" s="72">
        <v>60</v>
      </c>
      <c r="E219" s="49"/>
      <c r="F219" s="49">
        <f t="shared" si="8"/>
        <v>0</v>
      </c>
      <c r="G219" s="49">
        <f t="shared" si="9"/>
        <v>0</v>
      </c>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c r="CI219" s="26"/>
      <c r="CJ219" s="26"/>
      <c r="CK219" s="26"/>
      <c r="CL219" s="26"/>
      <c r="CM219" s="26"/>
      <c r="CN219" s="26"/>
      <c r="CO219" s="26"/>
      <c r="CP219" s="26"/>
      <c r="CQ219" s="26"/>
      <c r="CR219" s="26"/>
      <c r="CS219" s="26"/>
      <c r="CT219" s="26"/>
      <c r="CU219" s="26"/>
      <c r="CV219" s="26"/>
      <c r="CW219" s="26"/>
      <c r="CX219" s="26"/>
      <c r="CY219" s="26"/>
      <c r="CZ219" s="26"/>
      <c r="DA219" s="26"/>
      <c r="DB219" s="26"/>
      <c r="DC219" s="26"/>
      <c r="DD219" s="26"/>
      <c r="DE219" s="26"/>
      <c r="DF219" s="26"/>
      <c r="DG219" s="26"/>
      <c r="DH219" s="26"/>
      <c r="DI219" s="26"/>
      <c r="DJ219" s="26"/>
      <c r="DK219" s="26"/>
      <c r="DL219" s="26"/>
      <c r="DM219" s="26"/>
      <c r="DN219" s="26"/>
      <c r="DO219" s="26"/>
      <c r="DP219" s="26"/>
      <c r="DQ219" s="26"/>
      <c r="DR219" s="26"/>
      <c r="DS219" s="26"/>
      <c r="DT219" s="26"/>
      <c r="DU219" s="26"/>
      <c r="DV219" s="26"/>
      <c r="DW219" s="26"/>
      <c r="DX219" s="26"/>
      <c r="DY219" s="26"/>
      <c r="DZ219" s="26"/>
      <c r="EA219" s="26"/>
      <c r="EB219" s="26"/>
      <c r="EC219" s="26"/>
      <c r="ED219" s="26"/>
      <c r="EE219" s="26"/>
      <c r="EF219" s="26"/>
      <c r="EG219" s="26"/>
      <c r="EH219" s="26"/>
    </row>
    <row r="220" spans="1:138" s="21" customFormat="1" ht="33.75" x14ac:dyDescent="0.25">
      <c r="A220" s="43" t="s">
        <v>144</v>
      </c>
      <c r="B220" s="81" t="s">
        <v>386</v>
      </c>
      <c r="C220" s="43" t="s">
        <v>229</v>
      </c>
      <c r="D220" s="72">
        <v>220</v>
      </c>
      <c r="E220" s="49"/>
      <c r="F220" s="49">
        <f t="shared" si="8"/>
        <v>0</v>
      </c>
      <c r="G220" s="49">
        <f t="shared" si="9"/>
        <v>0</v>
      </c>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row>
    <row r="221" spans="1:138" s="21" customFormat="1" ht="15.75" x14ac:dyDescent="0.25">
      <c r="A221" s="43" t="s">
        <v>286</v>
      </c>
      <c r="B221" s="81" t="s">
        <v>414</v>
      </c>
      <c r="C221" s="43" t="s">
        <v>232</v>
      </c>
      <c r="D221" s="72">
        <v>1117</v>
      </c>
      <c r="E221" s="49"/>
      <c r="F221" s="49">
        <f t="shared" si="8"/>
        <v>0</v>
      </c>
      <c r="G221" s="49">
        <f t="shared" si="9"/>
        <v>0</v>
      </c>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row>
    <row r="222" spans="1:138" s="21" customFormat="1" ht="45" x14ac:dyDescent="0.25">
      <c r="A222" s="43" t="s">
        <v>287</v>
      </c>
      <c r="B222" s="81" t="s">
        <v>402</v>
      </c>
      <c r="C222" s="43" t="s">
        <v>226</v>
      </c>
      <c r="D222" s="72">
        <v>60</v>
      </c>
      <c r="E222" s="49"/>
      <c r="F222" s="49">
        <f t="shared" si="8"/>
        <v>0</v>
      </c>
      <c r="G222" s="49">
        <f t="shared" si="9"/>
        <v>0</v>
      </c>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row>
    <row r="223" spans="1:138" s="21" customFormat="1" ht="45" x14ac:dyDescent="0.25">
      <c r="A223" s="43" t="s">
        <v>288</v>
      </c>
      <c r="B223" s="81" t="s">
        <v>404</v>
      </c>
      <c r="C223" s="43" t="s">
        <v>226</v>
      </c>
      <c r="D223" s="72">
        <v>36.200000000000003</v>
      </c>
      <c r="E223" s="49"/>
      <c r="F223" s="49">
        <f t="shared" si="8"/>
        <v>0</v>
      </c>
      <c r="G223" s="49">
        <f t="shared" si="9"/>
        <v>0</v>
      </c>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row>
    <row r="224" spans="1:138" s="21" customFormat="1" ht="56.25" x14ac:dyDescent="0.25">
      <c r="A224" s="43" t="s">
        <v>289</v>
      </c>
      <c r="B224" s="81" t="s">
        <v>394</v>
      </c>
      <c r="C224" s="43" t="s">
        <v>226</v>
      </c>
      <c r="D224" s="72">
        <v>25.2</v>
      </c>
      <c r="E224" s="49"/>
      <c r="F224" s="49">
        <f t="shared" si="8"/>
        <v>0</v>
      </c>
      <c r="G224" s="49">
        <f t="shared" si="9"/>
        <v>0</v>
      </c>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row>
    <row r="225" spans="1:138" s="21" customFormat="1" ht="22.5" x14ac:dyDescent="0.25">
      <c r="A225" s="43" t="s">
        <v>145</v>
      </c>
      <c r="B225" s="81" t="s">
        <v>942</v>
      </c>
      <c r="C225" s="43" t="s">
        <v>226</v>
      </c>
      <c r="D225" s="72">
        <v>179.4</v>
      </c>
      <c r="E225" s="49"/>
      <c r="F225" s="49">
        <f t="shared" si="8"/>
        <v>0</v>
      </c>
      <c r="G225" s="49">
        <f t="shared" si="9"/>
        <v>0</v>
      </c>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row>
    <row r="226" spans="1:138" s="21" customFormat="1" ht="19.5" customHeight="1" x14ac:dyDescent="0.25">
      <c r="A226" s="43" t="s">
        <v>146</v>
      </c>
      <c r="B226" s="81" t="s">
        <v>910</v>
      </c>
      <c r="C226" s="43" t="s">
        <v>227</v>
      </c>
      <c r="D226" s="72">
        <v>200</v>
      </c>
      <c r="E226" s="49"/>
      <c r="F226" s="49">
        <f t="shared" si="8"/>
        <v>0</v>
      </c>
      <c r="G226" s="49">
        <f t="shared" si="9"/>
        <v>0</v>
      </c>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row>
    <row r="227" spans="1:138" s="21" customFormat="1" ht="21" customHeight="1" x14ac:dyDescent="0.25">
      <c r="A227" s="43" t="s">
        <v>290</v>
      </c>
      <c r="B227" s="81" t="s">
        <v>916</v>
      </c>
      <c r="C227" s="43" t="s">
        <v>227</v>
      </c>
      <c r="D227" s="72">
        <v>80</v>
      </c>
      <c r="E227" s="49"/>
      <c r="F227" s="49">
        <f t="shared" si="8"/>
        <v>0</v>
      </c>
      <c r="G227" s="49">
        <f t="shared" si="9"/>
        <v>0</v>
      </c>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row>
    <row r="228" spans="1:138" s="25" customFormat="1" ht="22.5" x14ac:dyDescent="0.25">
      <c r="A228" s="43" t="s">
        <v>291</v>
      </c>
      <c r="B228" s="81" t="s">
        <v>120</v>
      </c>
      <c r="C228" s="43" t="s">
        <v>898</v>
      </c>
      <c r="D228" s="72">
        <v>8</v>
      </c>
      <c r="E228" s="49"/>
      <c r="F228" s="49">
        <f t="shared" si="8"/>
        <v>0</v>
      </c>
      <c r="G228" s="49">
        <f t="shared" si="9"/>
        <v>0</v>
      </c>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6"/>
      <c r="DE228" s="26"/>
      <c r="DF228" s="26"/>
      <c r="DG228" s="26"/>
      <c r="DH228" s="26"/>
      <c r="DI228" s="26"/>
      <c r="DJ228" s="26"/>
      <c r="DK228" s="26"/>
      <c r="DL228" s="26"/>
      <c r="DM228" s="26"/>
      <c r="DN228" s="26"/>
      <c r="DO228" s="26"/>
      <c r="DP228" s="26"/>
      <c r="DQ228" s="26"/>
      <c r="DR228" s="26"/>
      <c r="DS228" s="26"/>
      <c r="DT228" s="26"/>
      <c r="DU228" s="26"/>
      <c r="DV228" s="26"/>
      <c r="DW228" s="26"/>
      <c r="DX228" s="26"/>
      <c r="DY228" s="26"/>
      <c r="DZ228" s="26"/>
      <c r="EA228" s="26"/>
      <c r="EB228" s="26"/>
      <c r="EC228" s="26"/>
      <c r="ED228" s="26"/>
      <c r="EE228" s="26"/>
      <c r="EF228" s="26"/>
      <c r="EG228" s="26"/>
      <c r="EH228" s="26"/>
    </row>
    <row r="229" spans="1:138" s="25" customFormat="1" ht="22.5" x14ac:dyDescent="0.25">
      <c r="A229" s="43" t="s">
        <v>147</v>
      </c>
      <c r="B229" s="81" t="s">
        <v>327</v>
      </c>
      <c r="C229" s="43" t="s">
        <v>229</v>
      </c>
      <c r="D229" s="72">
        <v>4</v>
      </c>
      <c r="E229" s="49"/>
      <c r="F229" s="49">
        <f t="shared" si="8"/>
        <v>0</v>
      </c>
      <c r="G229" s="49">
        <f t="shared" si="9"/>
        <v>0</v>
      </c>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c r="CI229" s="26"/>
      <c r="CJ229" s="26"/>
      <c r="CK229" s="26"/>
      <c r="CL229" s="26"/>
      <c r="CM229" s="26"/>
      <c r="CN229" s="26"/>
      <c r="CO229" s="26"/>
      <c r="CP229" s="26"/>
      <c r="CQ229" s="26"/>
      <c r="CR229" s="26"/>
      <c r="CS229" s="26"/>
      <c r="CT229" s="26"/>
      <c r="CU229" s="26"/>
      <c r="CV229" s="26"/>
      <c r="CW229" s="26"/>
      <c r="CX229" s="26"/>
      <c r="CY229" s="26"/>
      <c r="CZ229" s="26"/>
      <c r="DA229" s="26"/>
      <c r="DB229" s="26"/>
      <c r="DC229" s="26"/>
      <c r="DD229" s="26"/>
      <c r="DE229" s="26"/>
      <c r="DF229" s="26"/>
      <c r="DG229" s="26"/>
      <c r="DH229" s="26"/>
      <c r="DI229" s="26"/>
      <c r="DJ229" s="26"/>
      <c r="DK229" s="26"/>
      <c r="DL229" s="26"/>
      <c r="DM229" s="26"/>
      <c r="DN229" s="26"/>
      <c r="DO229" s="26"/>
      <c r="DP229" s="26"/>
      <c r="DQ229" s="26"/>
      <c r="DR229" s="26"/>
      <c r="DS229" s="26"/>
      <c r="DT229" s="26"/>
      <c r="DU229" s="26"/>
      <c r="DV229" s="26"/>
      <c r="DW229" s="26"/>
      <c r="DX229" s="26"/>
      <c r="DY229" s="26"/>
      <c r="DZ229" s="26"/>
      <c r="EA229" s="26"/>
      <c r="EB229" s="26"/>
      <c r="EC229" s="26"/>
      <c r="ED229" s="26"/>
      <c r="EE229" s="26"/>
      <c r="EF229" s="26"/>
      <c r="EG229" s="26"/>
      <c r="EH229" s="26"/>
    </row>
    <row r="230" spans="1:138" s="25" customFormat="1" ht="15.75" x14ac:dyDescent="0.25">
      <c r="A230" s="43" t="s">
        <v>193</v>
      </c>
      <c r="B230" s="81" t="s">
        <v>122</v>
      </c>
      <c r="C230" s="43" t="s">
        <v>898</v>
      </c>
      <c r="D230" s="72">
        <v>8</v>
      </c>
      <c r="E230" s="49"/>
      <c r="F230" s="49">
        <f t="shared" si="8"/>
        <v>0</v>
      </c>
      <c r="G230" s="49">
        <f t="shared" si="9"/>
        <v>0</v>
      </c>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6"/>
      <c r="DE230" s="26"/>
      <c r="DF230" s="26"/>
      <c r="DG230" s="26"/>
      <c r="DH230" s="26"/>
      <c r="DI230" s="26"/>
      <c r="DJ230" s="26"/>
      <c r="DK230" s="26"/>
      <c r="DL230" s="26"/>
      <c r="DM230" s="26"/>
      <c r="DN230" s="26"/>
      <c r="DO230" s="26"/>
      <c r="DP230" s="26"/>
      <c r="DQ230" s="26"/>
      <c r="DR230" s="26"/>
      <c r="DS230" s="26"/>
      <c r="DT230" s="26"/>
      <c r="DU230" s="26"/>
      <c r="DV230" s="26"/>
      <c r="DW230" s="26"/>
      <c r="DX230" s="26"/>
      <c r="DY230" s="26"/>
      <c r="DZ230" s="26"/>
      <c r="EA230" s="26"/>
      <c r="EB230" s="26"/>
      <c r="EC230" s="26"/>
      <c r="ED230" s="26"/>
      <c r="EE230" s="26"/>
      <c r="EF230" s="26"/>
      <c r="EG230" s="26"/>
      <c r="EH230" s="26"/>
    </row>
    <row r="231" spans="1:138" s="25" customFormat="1" ht="33.75" x14ac:dyDescent="0.25">
      <c r="A231" s="43" t="s">
        <v>517</v>
      </c>
      <c r="B231" s="81" t="s">
        <v>439</v>
      </c>
      <c r="C231" s="43" t="s">
        <v>229</v>
      </c>
      <c r="D231" s="72">
        <v>6</v>
      </c>
      <c r="E231" s="49"/>
      <c r="F231" s="49">
        <f t="shared" si="8"/>
        <v>0</v>
      </c>
      <c r="G231" s="49">
        <f t="shared" si="9"/>
        <v>0</v>
      </c>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c r="DJ231" s="26"/>
      <c r="DK231" s="26"/>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row>
    <row r="232" spans="1:138" s="25" customFormat="1" ht="33.75" x14ac:dyDescent="0.25">
      <c r="A232" s="43" t="s">
        <v>148</v>
      </c>
      <c r="B232" s="81" t="s">
        <v>407</v>
      </c>
      <c r="C232" s="43" t="s">
        <v>229</v>
      </c>
      <c r="D232" s="72">
        <v>100</v>
      </c>
      <c r="E232" s="49"/>
      <c r="F232" s="49">
        <f t="shared" si="8"/>
        <v>0</v>
      </c>
      <c r="G232" s="49">
        <f t="shared" si="9"/>
        <v>0</v>
      </c>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row>
    <row r="233" spans="1:138" s="25" customFormat="1" ht="22.5" x14ac:dyDescent="0.25">
      <c r="A233" s="43" t="s">
        <v>518</v>
      </c>
      <c r="B233" s="81" t="s">
        <v>99</v>
      </c>
      <c r="C233" s="43" t="s">
        <v>229</v>
      </c>
      <c r="D233" s="72">
        <v>152</v>
      </c>
      <c r="E233" s="49"/>
      <c r="F233" s="49">
        <f t="shared" si="8"/>
        <v>0</v>
      </c>
      <c r="G233" s="49">
        <f t="shared" si="9"/>
        <v>0</v>
      </c>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c r="DJ233" s="26"/>
      <c r="DK233" s="26"/>
      <c r="DL233" s="26"/>
      <c r="DM233" s="26"/>
      <c r="DN233" s="26"/>
      <c r="DO233" s="26"/>
      <c r="DP233" s="26"/>
      <c r="DQ233" s="26"/>
      <c r="DR233" s="26"/>
      <c r="DS233" s="26"/>
      <c r="DT233" s="26"/>
      <c r="DU233" s="26"/>
      <c r="DV233" s="26"/>
      <c r="DW233" s="26"/>
      <c r="DX233" s="26"/>
      <c r="DY233" s="26"/>
      <c r="DZ233" s="26"/>
      <c r="EA233" s="26"/>
      <c r="EB233" s="26"/>
      <c r="EC233" s="26"/>
      <c r="ED233" s="26"/>
      <c r="EE233" s="26"/>
      <c r="EF233" s="26"/>
      <c r="EG233" s="26"/>
      <c r="EH233" s="26"/>
    </row>
    <row r="234" spans="1:138" s="25" customFormat="1" ht="22.5" x14ac:dyDescent="0.25">
      <c r="A234" s="43" t="s">
        <v>149</v>
      </c>
      <c r="B234" s="81" t="s">
        <v>919</v>
      </c>
      <c r="C234" s="43" t="s">
        <v>229</v>
      </c>
      <c r="D234" s="72">
        <v>8</v>
      </c>
      <c r="E234" s="49"/>
      <c r="F234" s="49">
        <f t="shared" si="8"/>
        <v>0</v>
      </c>
      <c r="G234" s="49">
        <f t="shared" si="9"/>
        <v>0</v>
      </c>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6"/>
      <c r="DE234" s="26"/>
      <c r="DF234" s="26"/>
      <c r="DG234" s="26"/>
      <c r="DH234" s="26"/>
      <c r="DI234" s="26"/>
      <c r="DJ234" s="26"/>
      <c r="DK234" s="26"/>
      <c r="DL234" s="26"/>
      <c r="DM234" s="26"/>
      <c r="DN234" s="26"/>
      <c r="DO234" s="26"/>
      <c r="DP234" s="26"/>
      <c r="DQ234" s="26"/>
      <c r="DR234" s="26"/>
      <c r="DS234" s="26"/>
      <c r="DT234" s="26"/>
      <c r="DU234" s="26"/>
      <c r="DV234" s="26"/>
      <c r="DW234" s="26"/>
      <c r="DX234" s="26"/>
      <c r="DY234" s="26"/>
      <c r="DZ234" s="26"/>
      <c r="EA234" s="26"/>
      <c r="EB234" s="26"/>
      <c r="EC234" s="26"/>
      <c r="ED234" s="26"/>
      <c r="EE234" s="26"/>
      <c r="EF234" s="26"/>
      <c r="EG234" s="26"/>
      <c r="EH234" s="26"/>
    </row>
    <row r="235" spans="1:138" s="25" customFormat="1" ht="22.5" x14ac:dyDescent="0.25">
      <c r="A235" s="43" t="s">
        <v>150</v>
      </c>
      <c r="B235" s="81" t="s">
        <v>918</v>
      </c>
      <c r="C235" s="43" t="s">
        <v>229</v>
      </c>
      <c r="D235" s="72">
        <v>8</v>
      </c>
      <c r="E235" s="49"/>
      <c r="F235" s="49">
        <f t="shared" si="8"/>
        <v>0</v>
      </c>
      <c r="G235" s="49">
        <f t="shared" si="9"/>
        <v>0</v>
      </c>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6"/>
      <c r="DE235" s="26"/>
      <c r="DF235" s="26"/>
      <c r="DG235" s="26"/>
      <c r="DH235" s="26"/>
      <c r="DI235" s="26"/>
      <c r="DJ235" s="26"/>
      <c r="DK235" s="26"/>
      <c r="DL235" s="26"/>
      <c r="DM235" s="26"/>
      <c r="DN235" s="26"/>
      <c r="DO235" s="26"/>
      <c r="DP235" s="26"/>
      <c r="DQ235" s="26"/>
      <c r="DR235" s="26"/>
      <c r="DS235" s="26"/>
      <c r="DT235" s="26"/>
      <c r="DU235" s="26"/>
      <c r="DV235" s="26"/>
      <c r="DW235" s="26"/>
      <c r="DX235" s="26"/>
      <c r="DY235" s="26"/>
      <c r="DZ235" s="26"/>
      <c r="EA235" s="26"/>
      <c r="EB235" s="26"/>
      <c r="EC235" s="26"/>
      <c r="ED235" s="26"/>
      <c r="EE235" s="26"/>
      <c r="EF235" s="26"/>
      <c r="EG235" s="26"/>
      <c r="EH235" s="26"/>
    </row>
    <row r="236" spans="1:138" s="25" customFormat="1" ht="15.75" x14ac:dyDescent="0.25">
      <c r="A236" s="43" t="s">
        <v>292</v>
      </c>
      <c r="B236" s="81" t="s">
        <v>454</v>
      </c>
      <c r="C236" s="43" t="s">
        <v>226</v>
      </c>
      <c r="D236" s="72">
        <v>6</v>
      </c>
      <c r="E236" s="49"/>
      <c r="F236" s="49">
        <f t="shared" si="8"/>
        <v>0</v>
      </c>
      <c r="G236" s="49">
        <f t="shared" si="9"/>
        <v>0</v>
      </c>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6"/>
      <c r="DE236" s="26"/>
      <c r="DF236" s="26"/>
      <c r="DG236" s="26"/>
      <c r="DH236" s="26"/>
      <c r="DI236" s="26"/>
      <c r="DJ236" s="26"/>
      <c r="DK236" s="26"/>
      <c r="DL236" s="26"/>
      <c r="DM236" s="26"/>
      <c r="DN236" s="26"/>
      <c r="DO236" s="26"/>
      <c r="DP236" s="26"/>
      <c r="DQ236" s="26"/>
      <c r="DR236" s="26"/>
      <c r="DS236" s="26"/>
      <c r="DT236" s="26"/>
      <c r="DU236" s="26"/>
      <c r="DV236" s="26"/>
      <c r="DW236" s="26"/>
      <c r="DX236" s="26"/>
      <c r="DY236" s="26"/>
      <c r="DZ236" s="26"/>
      <c r="EA236" s="26"/>
      <c r="EB236" s="26"/>
      <c r="EC236" s="26"/>
      <c r="ED236" s="26"/>
      <c r="EE236" s="26"/>
      <c r="EF236" s="26"/>
      <c r="EG236" s="26"/>
      <c r="EH236" s="26"/>
    </row>
    <row r="237" spans="1:138" s="25" customFormat="1" ht="22.5" x14ac:dyDescent="0.25">
      <c r="A237" s="43" t="s">
        <v>41</v>
      </c>
      <c r="B237" s="81" t="s">
        <v>197</v>
      </c>
      <c r="C237" s="43" t="s">
        <v>229</v>
      </c>
      <c r="D237" s="72">
        <v>12</v>
      </c>
      <c r="E237" s="49"/>
      <c r="F237" s="49">
        <f t="shared" si="8"/>
        <v>0</v>
      </c>
      <c r="G237" s="49">
        <f t="shared" si="9"/>
        <v>0</v>
      </c>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6"/>
      <c r="DE237" s="26"/>
      <c r="DF237" s="26"/>
      <c r="DG237" s="26"/>
      <c r="DH237" s="26"/>
      <c r="DI237" s="26"/>
      <c r="DJ237" s="26"/>
      <c r="DK237" s="26"/>
      <c r="DL237" s="26"/>
      <c r="DM237" s="26"/>
      <c r="DN237" s="26"/>
      <c r="DO237" s="26"/>
      <c r="DP237" s="26"/>
      <c r="DQ237" s="26"/>
      <c r="DR237" s="26"/>
      <c r="DS237" s="26"/>
      <c r="DT237" s="26"/>
      <c r="DU237" s="26"/>
      <c r="DV237" s="26"/>
      <c r="DW237" s="26"/>
      <c r="DX237" s="26"/>
      <c r="DY237" s="26"/>
      <c r="DZ237" s="26"/>
      <c r="EA237" s="26"/>
      <c r="EB237" s="26"/>
      <c r="EC237" s="26"/>
      <c r="ED237" s="26"/>
      <c r="EE237" s="26"/>
      <c r="EF237" s="26"/>
      <c r="EG237" s="26"/>
      <c r="EH237" s="26"/>
    </row>
    <row r="238" spans="1:138" s="25" customFormat="1" ht="22.5" x14ac:dyDescent="0.25">
      <c r="A238" s="43" t="s">
        <v>151</v>
      </c>
      <c r="B238" s="81" t="s">
        <v>198</v>
      </c>
      <c r="C238" s="43" t="s">
        <v>898</v>
      </c>
      <c r="D238" s="72">
        <v>2</v>
      </c>
      <c r="E238" s="49"/>
      <c r="F238" s="49">
        <f t="shared" si="8"/>
        <v>0</v>
      </c>
      <c r="G238" s="49">
        <f t="shared" si="9"/>
        <v>0</v>
      </c>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6"/>
      <c r="DE238" s="26"/>
      <c r="DF238" s="26"/>
      <c r="DG238" s="26"/>
      <c r="DH238" s="26"/>
      <c r="DI238" s="26"/>
      <c r="DJ238" s="26"/>
      <c r="DK238" s="26"/>
      <c r="DL238" s="26"/>
      <c r="DM238" s="26"/>
      <c r="DN238" s="26"/>
      <c r="DO238" s="26"/>
      <c r="DP238" s="26"/>
      <c r="DQ238" s="26"/>
      <c r="DR238" s="26"/>
      <c r="DS238" s="26"/>
      <c r="DT238" s="26"/>
      <c r="DU238" s="26"/>
      <c r="DV238" s="26"/>
      <c r="DW238" s="26"/>
      <c r="DX238" s="26"/>
      <c r="DY238" s="26"/>
      <c r="DZ238" s="26"/>
      <c r="EA238" s="26"/>
      <c r="EB238" s="26"/>
      <c r="EC238" s="26"/>
      <c r="ED238" s="26"/>
      <c r="EE238" s="26"/>
      <c r="EF238" s="26"/>
      <c r="EG238" s="26"/>
      <c r="EH238" s="26"/>
    </row>
    <row r="239" spans="1:138" s="25" customFormat="1" ht="45" x14ac:dyDescent="0.25">
      <c r="A239" s="43" t="s">
        <v>519</v>
      </c>
      <c r="B239" s="81" t="s">
        <v>199</v>
      </c>
      <c r="C239" s="43" t="s">
        <v>898</v>
      </c>
      <c r="D239" s="72">
        <v>3</v>
      </c>
      <c r="E239" s="49"/>
      <c r="F239" s="49">
        <f t="shared" si="8"/>
        <v>0</v>
      </c>
      <c r="G239" s="49">
        <f t="shared" si="9"/>
        <v>0</v>
      </c>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c r="CI239" s="26"/>
      <c r="CJ239" s="26"/>
      <c r="CK239" s="26"/>
      <c r="CL239" s="26"/>
      <c r="CM239" s="26"/>
      <c r="CN239" s="26"/>
      <c r="CO239" s="26"/>
      <c r="CP239" s="26"/>
      <c r="CQ239" s="26"/>
      <c r="CR239" s="26"/>
      <c r="CS239" s="26"/>
      <c r="CT239" s="26"/>
      <c r="CU239" s="26"/>
      <c r="CV239" s="26"/>
      <c r="CW239" s="26"/>
      <c r="CX239" s="26"/>
      <c r="CY239" s="26"/>
      <c r="CZ239" s="26"/>
      <c r="DA239" s="26"/>
      <c r="DB239" s="26"/>
      <c r="DC239" s="26"/>
      <c r="DD239" s="26"/>
      <c r="DE239" s="26"/>
      <c r="DF239" s="26"/>
      <c r="DG239" s="26"/>
      <c r="DH239" s="26"/>
      <c r="DI239" s="26"/>
      <c r="DJ239" s="26"/>
      <c r="DK239" s="26"/>
      <c r="DL239" s="26"/>
      <c r="DM239" s="26"/>
      <c r="DN239" s="26"/>
      <c r="DO239" s="26"/>
      <c r="DP239" s="26"/>
      <c r="DQ239" s="26"/>
      <c r="DR239" s="26"/>
      <c r="DS239" s="26"/>
      <c r="DT239" s="26"/>
      <c r="DU239" s="26"/>
      <c r="DV239" s="26"/>
      <c r="DW239" s="26"/>
      <c r="DX239" s="26"/>
      <c r="DY239" s="26"/>
      <c r="DZ239" s="26"/>
      <c r="EA239" s="26"/>
      <c r="EB239" s="26"/>
      <c r="EC239" s="26"/>
      <c r="ED239" s="26"/>
      <c r="EE239" s="26"/>
      <c r="EF239" s="26"/>
      <c r="EG239" s="26"/>
      <c r="EH239" s="26"/>
    </row>
    <row r="240" spans="1:138" s="25" customFormat="1" ht="22.5" x14ac:dyDescent="0.25">
      <c r="A240" s="43" t="s">
        <v>152</v>
      </c>
      <c r="B240" s="81" t="s">
        <v>490</v>
      </c>
      <c r="C240" s="43" t="s">
        <v>898</v>
      </c>
      <c r="D240" s="72">
        <v>1</v>
      </c>
      <c r="E240" s="49"/>
      <c r="F240" s="49">
        <f t="shared" si="8"/>
        <v>0</v>
      </c>
      <c r="G240" s="49">
        <f t="shared" si="9"/>
        <v>0</v>
      </c>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6"/>
      <c r="DE240" s="26"/>
      <c r="DF240" s="26"/>
      <c r="DG240" s="26"/>
      <c r="DH240" s="26"/>
      <c r="DI240" s="26"/>
      <c r="DJ240" s="26"/>
      <c r="DK240" s="26"/>
      <c r="DL240" s="26"/>
      <c r="DM240" s="26"/>
      <c r="DN240" s="26"/>
      <c r="DO240" s="26"/>
      <c r="DP240" s="26"/>
      <c r="DQ240" s="26"/>
      <c r="DR240" s="26"/>
      <c r="DS240" s="26"/>
      <c r="DT240" s="26"/>
      <c r="DU240" s="26"/>
      <c r="DV240" s="26"/>
      <c r="DW240" s="26"/>
      <c r="DX240" s="26"/>
      <c r="DY240" s="26"/>
      <c r="DZ240" s="26"/>
      <c r="EA240" s="26"/>
      <c r="EB240" s="26"/>
      <c r="EC240" s="26"/>
      <c r="ED240" s="26"/>
      <c r="EE240" s="26"/>
      <c r="EF240" s="26"/>
      <c r="EG240" s="26"/>
      <c r="EH240" s="26"/>
    </row>
    <row r="241" spans="1:138" s="25" customFormat="1" ht="22.5" x14ac:dyDescent="0.25">
      <c r="A241" s="43" t="s">
        <v>520</v>
      </c>
      <c r="B241" s="81" t="s">
        <v>491</v>
      </c>
      <c r="C241" s="43" t="s">
        <v>898</v>
      </c>
      <c r="D241" s="72">
        <v>3</v>
      </c>
      <c r="E241" s="49"/>
      <c r="F241" s="49">
        <f t="shared" si="8"/>
        <v>0</v>
      </c>
      <c r="G241" s="49">
        <f t="shared" si="9"/>
        <v>0</v>
      </c>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6"/>
      <c r="DE241" s="26"/>
      <c r="DF241" s="26"/>
      <c r="DG241" s="26"/>
      <c r="DH241" s="26"/>
      <c r="DI241" s="26"/>
      <c r="DJ241" s="26"/>
      <c r="DK241" s="26"/>
      <c r="DL241" s="26"/>
      <c r="DM241" s="26"/>
      <c r="DN241" s="26"/>
      <c r="DO241" s="26"/>
      <c r="DP241" s="26"/>
      <c r="DQ241" s="26"/>
      <c r="DR241" s="26"/>
      <c r="DS241" s="26"/>
      <c r="DT241" s="26"/>
      <c r="DU241" s="26"/>
      <c r="DV241" s="26"/>
      <c r="DW241" s="26"/>
      <c r="DX241" s="26"/>
      <c r="DY241" s="26"/>
      <c r="DZ241" s="26"/>
      <c r="EA241" s="26"/>
      <c r="EB241" s="26"/>
      <c r="EC241" s="26"/>
      <c r="ED241" s="26"/>
      <c r="EE241" s="26"/>
      <c r="EF241" s="26"/>
      <c r="EG241" s="26"/>
      <c r="EH241" s="26"/>
    </row>
    <row r="242" spans="1:138" s="25" customFormat="1" ht="15.75" x14ac:dyDescent="0.25">
      <c r="A242" s="43" t="s">
        <v>153</v>
      </c>
      <c r="B242" s="81" t="s">
        <v>492</v>
      </c>
      <c r="C242" s="43" t="s">
        <v>227</v>
      </c>
      <c r="D242" s="72">
        <v>14.27</v>
      </c>
      <c r="E242" s="49"/>
      <c r="F242" s="49">
        <f t="shared" si="8"/>
        <v>0</v>
      </c>
      <c r="G242" s="49">
        <f t="shared" si="9"/>
        <v>0</v>
      </c>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c r="CI242" s="26"/>
      <c r="CJ242" s="26"/>
      <c r="CK242" s="26"/>
      <c r="CL242" s="26"/>
      <c r="CM242" s="26"/>
      <c r="CN242" s="26"/>
      <c r="CO242" s="26"/>
      <c r="CP242" s="26"/>
      <c r="CQ242" s="26"/>
      <c r="CR242" s="26"/>
      <c r="CS242" s="26"/>
      <c r="CT242" s="26"/>
      <c r="CU242" s="26"/>
      <c r="CV242" s="26"/>
      <c r="CW242" s="26"/>
      <c r="CX242" s="26"/>
      <c r="CY242" s="26"/>
      <c r="CZ242" s="26"/>
      <c r="DA242" s="26"/>
      <c r="DB242" s="26"/>
      <c r="DC242" s="26"/>
      <c r="DD242" s="26"/>
      <c r="DE242" s="26"/>
      <c r="DF242" s="26"/>
      <c r="DG242" s="26"/>
      <c r="DH242" s="26"/>
      <c r="DI242" s="26"/>
      <c r="DJ242" s="26"/>
      <c r="DK242" s="26"/>
      <c r="DL242" s="26"/>
      <c r="DM242" s="26"/>
      <c r="DN242" s="26"/>
      <c r="DO242" s="26"/>
      <c r="DP242" s="26"/>
      <c r="DQ242" s="26"/>
      <c r="DR242" s="26"/>
      <c r="DS242" s="26"/>
      <c r="DT242" s="26"/>
      <c r="DU242" s="26"/>
      <c r="DV242" s="26"/>
      <c r="DW242" s="26"/>
      <c r="DX242" s="26"/>
      <c r="DY242" s="26"/>
      <c r="DZ242" s="26"/>
      <c r="EA242" s="26"/>
      <c r="EB242" s="26"/>
      <c r="EC242" s="26"/>
      <c r="ED242" s="26"/>
      <c r="EE242" s="26"/>
      <c r="EF242" s="26"/>
      <c r="EG242" s="26"/>
      <c r="EH242" s="26"/>
    </row>
    <row r="243" spans="1:138" s="25" customFormat="1" ht="20.25" customHeight="1" x14ac:dyDescent="0.25">
      <c r="A243" s="43" t="s">
        <v>154</v>
      </c>
      <c r="B243" s="81" t="s">
        <v>493</v>
      </c>
      <c r="C243" s="43" t="s">
        <v>227</v>
      </c>
      <c r="D243" s="72">
        <v>14.27</v>
      </c>
      <c r="E243" s="49"/>
      <c r="F243" s="49">
        <f t="shared" si="8"/>
        <v>0</v>
      </c>
      <c r="G243" s="49">
        <f t="shared" si="9"/>
        <v>0</v>
      </c>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c r="CI243" s="26"/>
      <c r="CJ243" s="26"/>
      <c r="CK243" s="26"/>
      <c r="CL243" s="26"/>
      <c r="CM243" s="26"/>
      <c r="CN243" s="26"/>
      <c r="CO243" s="26"/>
      <c r="CP243" s="26"/>
      <c r="CQ243" s="26"/>
      <c r="CR243" s="26"/>
      <c r="CS243" s="26"/>
      <c r="CT243" s="26"/>
      <c r="CU243" s="26"/>
      <c r="CV243" s="26"/>
      <c r="CW243" s="26"/>
      <c r="CX243" s="26"/>
      <c r="CY243" s="26"/>
      <c r="CZ243" s="26"/>
      <c r="DA243" s="26"/>
      <c r="DB243" s="26"/>
      <c r="DC243" s="26"/>
      <c r="DD243" s="26"/>
      <c r="DE243" s="26"/>
      <c r="DF243" s="26"/>
      <c r="DG243" s="26"/>
      <c r="DH243" s="26"/>
      <c r="DI243" s="26"/>
      <c r="DJ243" s="26"/>
      <c r="DK243" s="26"/>
      <c r="DL243" s="26"/>
      <c r="DM243" s="26"/>
      <c r="DN243" s="26"/>
      <c r="DO243" s="26"/>
      <c r="DP243" s="26"/>
      <c r="DQ243" s="26"/>
      <c r="DR243" s="26"/>
      <c r="DS243" s="26"/>
      <c r="DT243" s="26"/>
      <c r="DU243" s="26"/>
      <c r="DV243" s="26"/>
      <c r="DW243" s="26"/>
      <c r="DX243" s="26"/>
      <c r="DY243" s="26"/>
      <c r="DZ243" s="26"/>
      <c r="EA243" s="26"/>
      <c r="EB243" s="26"/>
      <c r="EC243" s="26"/>
      <c r="ED243" s="26"/>
      <c r="EE243" s="26"/>
      <c r="EF243" s="26"/>
      <c r="EG243" s="26"/>
      <c r="EH243" s="26"/>
    </row>
    <row r="244" spans="1:138" s="25" customFormat="1" ht="15.75" x14ac:dyDescent="0.25">
      <c r="A244" s="43" t="s">
        <v>521</v>
      </c>
      <c r="B244" s="81" t="s">
        <v>927</v>
      </c>
      <c r="C244" s="43" t="s">
        <v>227</v>
      </c>
      <c r="D244" s="72">
        <v>1.68</v>
      </c>
      <c r="E244" s="49"/>
      <c r="F244" s="49">
        <f t="shared" si="8"/>
        <v>0</v>
      </c>
      <c r="G244" s="49">
        <f t="shared" si="9"/>
        <v>0</v>
      </c>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c r="DV244" s="26"/>
      <c r="DW244" s="26"/>
      <c r="DX244" s="26"/>
      <c r="DY244" s="26"/>
      <c r="DZ244" s="26"/>
      <c r="EA244" s="26"/>
      <c r="EB244" s="26"/>
      <c r="EC244" s="26"/>
      <c r="ED244" s="26"/>
      <c r="EE244" s="26"/>
      <c r="EF244" s="26"/>
      <c r="EG244" s="26"/>
      <c r="EH244" s="26"/>
    </row>
    <row r="245" spans="1:138" s="25" customFormat="1" ht="15.75" x14ac:dyDescent="0.25">
      <c r="A245" s="43" t="s">
        <v>293</v>
      </c>
      <c r="B245" s="81" t="s">
        <v>463</v>
      </c>
      <c r="C245" s="43" t="s">
        <v>898</v>
      </c>
      <c r="D245" s="72">
        <v>3</v>
      </c>
      <c r="E245" s="49"/>
      <c r="F245" s="49">
        <f t="shared" si="8"/>
        <v>0</v>
      </c>
      <c r="G245" s="49">
        <f t="shared" si="9"/>
        <v>0</v>
      </c>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6"/>
      <c r="DE245" s="26"/>
      <c r="DF245" s="26"/>
      <c r="DG245" s="26"/>
      <c r="DH245" s="26"/>
      <c r="DI245" s="26"/>
      <c r="DJ245" s="26"/>
      <c r="DK245" s="26"/>
      <c r="DL245" s="26"/>
      <c r="DM245" s="26"/>
      <c r="DN245" s="26"/>
      <c r="DO245" s="26"/>
      <c r="DP245" s="26"/>
      <c r="DQ245" s="26"/>
      <c r="DR245" s="26"/>
      <c r="DS245" s="26"/>
      <c r="DT245" s="26"/>
      <c r="DU245" s="26"/>
      <c r="DV245" s="26"/>
      <c r="DW245" s="26"/>
      <c r="DX245" s="26"/>
      <c r="DY245" s="26"/>
      <c r="DZ245" s="26"/>
      <c r="EA245" s="26"/>
      <c r="EB245" s="26"/>
      <c r="EC245" s="26"/>
      <c r="ED245" s="26"/>
      <c r="EE245" s="26"/>
      <c r="EF245" s="26"/>
      <c r="EG245" s="26"/>
      <c r="EH245" s="26"/>
    </row>
    <row r="246" spans="1:138" s="25" customFormat="1" ht="22.5" x14ac:dyDescent="0.25">
      <c r="A246" s="43" t="s">
        <v>294</v>
      </c>
      <c r="B246" s="81" t="s">
        <v>465</v>
      </c>
      <c r="C246" s="43" t="s">
        <v>230</v>
      </c>
      <c r="D246" s="72">
        <v>1</v>
      </c>
      <c r="E246" s="49"/>
      <c r="F246" s="49">
        <f t="shared" si="8"/>
        <v>0</v>
      </c>
      <c r="G246" s="49">
        <f t="shared" si="9"/>
        <v>0</v>
      </c>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c r="DJ246" s="26"/>
      <c r="DK246" s="26"/>
      <c r="DL246" s="26"/>
      <c r="DM246" s="26"/>
      <c r="DN246" s="26"/>
      <c r="DO246" s="26"/>
      <c r="DP246" s="26"/>
      <c r="DQ246" s="26"/>
      <c r="DR246" s="26"/>
      <c r="DS246" s="26"/>
      <c r="DT246" s="26"/>
      <c r="DU246" s="26"/>
      <c r="DV246" s="26"/>
      <c r="DW246" s="26"/>
      <c r="DX246" s="26"/>
      <c r="DY246" s="26"/>
      <c r="DZ246" s="26"/>
      <c r="EA246" s="26"/>
      <c r="EB246" s="26"/>
      <c r="EC246" s="26"/>
      <c r="ED246" s="26"/>
      <c r="EE246" s="26"/>
      <c r="EF246" s="26"/>
      <c r="EG246" s="26"/>
      <c r="EH246" s="26"/>
    </row>
    <row r="247" spans="1:138" s="25" customFormat="1" ht="15.75" x14ac:dyDescent="0.25">
      <c r="A247" s="43" t="s">
        <v>295</v>
      </c>
      <c r="B247" s="81" t="s">
        <v>462</v>
      </c>
      <c r="C247" s="43" t="s">
        <v>227</v>
      </c>
      <c r="D247" s="72">
        <v>4.32</v>
      </c>
      <c r="E247" s="49"/>
      <c r="F247" s="49">
        <f t="shared" si="8"/>
        <v>0</v>
      </c>
      <c r="G247" s="49">
        <f t="shared" si="9"/>
        <v>0</v>
      </c>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c r="DJ247" s="26"/>
      <c r="DK247" s="26"/>
      <c r="DL247" s="26"/>
      <c r="DM247" s="26"/>
      <c r="DN247" s="26"/>
      <c r="DO247" s="26"/>
      <c r="DP247" s="26"/>
      <c r="DQ247" s="26"/>
      <c r="DR247" s="26"/>
      <c r="DS247" s="26"/>
      <c r="DT247" s="26"/>
      <c r="DU247" s="26"/>
      <c r="DV247" s="26"/>
      <c r="DW247" s="26"/>
      <c r="DX247" s="26"/>
      <c r="DY247" s="26"/>
      <c r="DZ247" s="26"/>
      <c r="EA247" s="26"/>
      <c r="EB247" s="26"/>
      <c r="EC247" s="26"/>
      <c r="ED247" s="26"/>
      <c r="EE247" s="26"/>
      <c r="EF247" s="26"/>
      <c r="EG247" s="26"/>
      <c r="EH247" s="26"/>
    </row>
    <row r="248" spans="1:138" s="25" customFormat="1" ht="15.75" x14ac:dyDescent="0.25">
      <c r="A248" s="43" t="s">
        <v>522</v>
      </c>
      <c r="B248" s="81" t="s">
        <v>464</v>
      </c>
      <c r="C248" s="43" t="s">
        <v>227</v>
      </c>
      <c r="D248" s="72">
        <v>4.32</v>
      </c>
      <c r="E248" s="49"/>
      <c r="F248" s="49">
        <f t="shared" si="8"/>
        <v>0</v>
      </c>
      <c r="G248" s="49">
        <f t="shared" si="9"/>
        <v>0</v>
      </c>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row>
    <row r="249" spans="1:138" s="25" customFormat="1" ht="22.5" x14ac:dyDescent="0.25">
      <c r="A249" s="43" t="s">
        <v>155</v>
      </c>
      <c r="B249" s="81" t="s">
        <v>106</v>
      </c>
      <c r="C249" s="43" t="s">
        <v>227</v>
      </c>
      <c r="D249" s="72">
        <v>8.43</v>
      </c>
      <c r="E249" s="49"/>
      <c r="F249" s="49">
        <f t="shared" si="8"/>
        <v>0</v>
      </c>
      <c r="G249" s="49">
        <f t="shared" si="9"/>
        <v>0</v>
      </c>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row>
    <row r="250" spans="1:138" s="21" customFormat="1" ht="22.5" x14ac:dyDescent="0.25">
      <c r="A250" s="43" t="s">
        <v>296</v>
      </c>
      <c r="B250" s="81" t="s">
        <v>932</v>
      </c>
      <c r="C250" s="43" t="s">
        <v>227</v>
      </c>
      <c r="D250" s="72">
        <v>5</v>
      </c>
      <c r="E250" s="49"/>
      <c r="F250" s="49">
        <f t="shared" si="8"/>
        <v>0</v>
      </c>
      <c r="G250" s="49">
        <f t="shared" si="9"/>
        <v>0</v>
      </c>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row>
    <row r="251" spans="1:138" s="25" customFormat="1" ht="15.75" x14ac:dyDescent="0.25">
      <c r="A251" s="43" t="s">
        <v>156</v>
      </c>
      <c r="B251" s="81" t="s">
        <v>494</v>
      </c>
      <c r="C251" s="43" t="s">
        <v>898</v>
      </c>
      <c r="D251" s="72">
        <v>3</v>
      </c>
      <c r="E251" s="49"/>
      <c r="F251" s="49">
        <f t="shared" si="8"/>
        <v>0</v>
      </c>
      <c r="G251" s="49">
        <f t="shared" si="9"/>
        <v>0</v>
      </c>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c r="DJ251" s="26"/>
      <c r="DK251" s="26"/>
      <c r="DL251" s="26"/>
      <c r="DM251" s="26"/>
      <c r="DN251" s="26"/>
      <c r="DO251" s="26"/>
      <c r="DP251" s="26"/>
      <c r="DQ251" s="26"/>
      <c r="DR251" s="26"/>
      <c r="DS251" s="26"/>
      <c r="DT251" s="26"/>
      <c r="DU251" s="26"/>
      <c r="DV251" s="26"/>
      <c r="DW251" s="26"/>
      <c r="DX251" s="26"/>
      <c r="DY251" s="26"/>
      <c r="DZ251" s="26"/>
      <c r="EA251" s="26"/>
      <c r="EB251" s="26"/>
      <c r="EC251" s="26"/>
      <c r="ED251" s="26"/>
      <c r="EE251" s="26"/>
      <c r="EF251" s="26"/>
      <c r="EG251" s="26"/>
      <c r="EH251" s="26"/>
    </row>
    <row r="252" spans="1:138" s="25" customFormat="1" ht="15.75" x14ac:dyDescent="0.25">
      <c r="A252" s="43" t="s">
        <v>523</v>
      </c>
      <c r="B252" s="81" t="s">
        <v>933</v>
      </c>
      <c r="C252" s="43" t="s">
        <v>227</v>
      </c>
      <c r="D252" s="72">
        <v>30</v>
      </c>
      <c r="E252" s="49"/>
      <c r="F252" s="49">
        <f t="shared" si="8"/>
        <v>0</v>
      </c>
      <c r="G252" s="49">
        <f t="shared" si="9"/>
        <v>0</v>
      </c>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c r="DJ252" s="26"/>
      <c r="DK252" s="26"/>
      <c r="DL252" s="26"/>
      <c r="DM252" s="26"/>
      <c r="DN252" s="26"/>
      <c r="DO252" s="26"/>
      <c r="DP252" s="26"/>
      <c r="DQ252" s="26"/>
      <c r="DR252" s="26"/>
      <c r="DS252" s="26"/>
      <c r="DT252" s="26"/>
      <c r="DU252" s="26"/>
      <c r="DV252" s="26"/>
      <c r="DW252" s="26"/>
      <c r="DX252" s="26"/>
      <c r="DY252" s="26"/>
      <c r="DZ252" s="26"/>
      <c r="EA252" s="26"/>
      <c r="EB252" s="26"/>
      <c r="EC252" s="26"/>
      <c r="ED252" s="26"/>
      <c r="EE252" s="26"/>
      <c r="EF252" s="26"/>
      <c r="EG252" s="26"/>
      <c r="EH252" s="26"/>
    </row>
    <row r="253" spans="1:138" s="25" customFormat="1" ht="15.75" x14ac:dyDescent="0.25">
      <c r="A253" s="43" t="s">
        <v>524</v>
      </c>
      <c r="B253" s="81" t="s">
        <v>923</v>
      </c>
      <c r="C253" s="43" t="s">
        <v>227</v>
      </c>
      <c r="D253" s="72">
        <v>50.85</v>
      </c>
      <c r="E253" s="49"/>
      <c r="F253" s="49">
        <f t="shared" si="8"/>
        <v>0</v>
      </c>
      <c r="G253" s="49">
        <f t="shared" si="9"/>
        <v>0</v>
      </c>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row>
    <row r="254" spans="1:138" s="25" customFormat="1" ht="15.75" x14ac:dyDescent="0.25">
      <c r="A254" s="43" t="s">
        <v>48</v>
      </c>
      <c r="B254" s="81" t="s">
        <v>924</v>
      </c>
      <c r="C254" s="43" t="s">
        <v>227</v>
      </c>
      <c r="D254" s="72">
        <v>50.85</v>
      </c>
      <c r="E254" s="49"/>
      <c r="F254" s="49">
        <f t="shared" si="8"/>
        <v>0</v>
      </c>
      <c r="G254" s="49">
        <f t="shared" si="9"/>
        <v>0</v>
      </c>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row>
    <row r="255" spans="1:138" s="25" customFormat="1" ht="33.75" x14ac:dyDescent="0.25">
      <c r="A255" s="43" t="s">
        <v>49</v>
      </c>
      <c r="B255" s="81" t="s">
        <v>925</v>
      </c>
      <c r="C255" s="43" t="s">
        <v>227</v>
      </c>
      <c r="D255" s="72">
        <v>185</v>
      </c>
      <c r="E255" s="49"/>
      <c r="F255" s="49">
        <f t="shared" si="8"/>
        <v>0</v>
      </c>
      <c r="G255" s="49">
        <f t="shared" si="9"/>
        <v>0</v>
      </c>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c r="DJ255" s="26"/>
      <c r="DK255" s="26"/>
      <c r="DL255" s="26"/>
      <c r="DM255" s="26"/>
      <c r="DN255" s="26"/>
      <c r="DO255" s="26"/>
      <c r="DP255" s="26"/>
      <c r="DQ255" s="26"/>
      <c r="DR255" s="26"/>
      <c r="DS255" s="26"/>
      <c r="DT255" s="26"/>
      <c r="DU255" s="26"/>
      <c r="DV255" s="26"/>
      <c r="DW255" s="26"/>
      <c r="DX255" s="26"/>
      <c r="DY255" s="26"/>
      <c r="DZ255" s="26"/>
      <c r="EA255" s="26"/>
      <c r="EB255" s="26"/>
      <c r="EC255" s="26"/>
      <c r="ED255" s="26"/>
      <c r="EE255" s="26"/>
      <c r="EF255" s="26"/>
      <c r="EG255" s="26"/>
      <c r="EH255" s="26"/>
    </row>
    <row r="256" spans="1:138" s="25" customFormat="1" ht="22.5" x14ac:dyDescent="0.25">
      <c r="A256" s="43" t="s">
        <v>157</v>
      </c>
      <c r="B256" s="81" t="s">
        <v>926</v>
      </c>
      <c r="C256" s="43" t="s">
        <v>227</v>
      </c>
      <c r="D256" s="72">
        <v>185</v>
      </c>
      <c r="E256" s="49"/>
      <c r="F256" s="49">
        <f t="shared" si="8"/>
        <v>0</v>
      </c>
      <c r="G256" s="49">
        <f t="shared" si="9"/>
        <v>0</v>
      </c>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6"/>
      <c r="DE256" s="26"/>
      <c r="DF256" s="26"/>
      <c r="DG256" s="26"/>
      <c r="DH256" s="26"/>
      <c r="DI256" s="26"/>
      <c r="DJ256" s="26"/>
      <c r="DK256" s="26"/>
      <c r="DL256" s="26"/>
      <c r="DM256" s="26"/>
      <c r="DN256" s="26"/>
      <c r="DO256" s="26"/>
      <c r="DP256" s="26"/>
      <c r="DQ256" s="26"/>
      <c r="DR256" s="26"/>
      <c r="DS256" s="26"/>
      <c r="DT256" s="26"/>
      <c r="DU256" s="26"/>
      <c r="DV256" s="26"/>
      <c r="DW256" s="26"/>
      <c r="DX256" s="26"/>
      <c r="DY256" s="26"/>
      <c r="DZ256" s="26"/>
      <c r="EA256" s="26"/>
      <c r="EB256" s="26"/>
      <c r="EC256" s="26"/>
      <c r="ED256" s="26"/>
      <c r="EE256" s="26"/>
      <c r="EF256" s="26"/>
      <c r="EG256" s="26"/>
      <c r="EH256" s="26"/>
    </row>
    <row r="257" spans="1:138" s="25" customFormat="1" ht="22.5" x14ac:dyDescent="0.25">
      <c r="A257" s="43" t="s">
        <v>158</v>
      </c>
      <c r="B257" s="81" t="s">
        <v>934</v>
      </c>
      <c r="C257" s="43" t="s">
        <v>227</v>
      </c>
      <c r="D257" s="72">
        <v>115</v>
      </c>
      <c r="E257" s="49"/>
      <c r="F257" s="49">
        <f t="shared" si="8"/>
        <v>0</v>
      </c>
      <c r="G257" s="49">
        <f t="shared" si="9"/>
        <v>0</v>
      </c>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6"/>
      <c r="DE257" s="26"/>
      <c r="DF257" s="26"/>
      <c r="DG257" s="26"/>
      <c r="DH257" s="26"/>
      <c r="DI257" s="26"/>
      <c r="DJ257" s="26"/>
      <c r="DK257" s="26"/>
      <c r="DL257" s="26"/>
      <c r="DM257" s="26"/>
      <c r="DN257" s="26"/>
      <c r="DO257" s="26"/>
      <c r="DP257" s="26"/>
      <c r="DQ257" s="26"/>
      <c r="DR257" s="26"/>
      <c r="DS257" s="26"/>
      <c r="DT257" s="26"/>
      <c r="DU257" s="26"/>
      <c r="DV257" s="26"/>
      <c r="DW257" s="26"/>
      <c r="DX257" s="26"/>
      <c r="DY257" s="26"/>
      <c r="DZ257" s="26"/>
      <c r="EA257" s="26"/>
      <c r="EB257" s="26"/>
      <c r="EC257" s="26"/>
      <c r="ED257" s="26"/>
      <c r="EE257" s="26"/>
      <c r="EF257" s="26"/>
      <c r="EG257" s="26"/>
      <c r="EH257" s="26"/>
    </row>
    <row r="258" spans="1:138" s="25" customFormat="1" ht="15.75" x14ac:dyDescent="0.25">
      <c r="A258" s="43" t="s">
        <v>525</v>
      </c>
      <c r="B258" s="81" t="s">
        <v>459</v>
      </c>
      <c r="C258" s="43" t="s">
        <v>227</v>
      </c>
      <c r="D258" s="72">
        <v>160</v>
      </c>
      <c r="E258" s="49"/>
      <c r="F258" s="49">
        <f t="shared" si="8"/>
        <v>0</v>
      </c>
      <c r="G258" s="49">
        <f t="shared" si="9"/>
        <v>0</v>
      </c>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c r="DJ258" s="26"/>
      <c r="DK258" s="26"/>
      <c r="DL258" s="26"/>
      <c r="DM258" s="26"/>
      <c r="DN258" s="26"/>
      <c r="DO258" s="26"/>
      <c r="DP258" s="26"/>
      <c r="DQ258" s="26"/>
      <c r="DR258" s="26"/>
      <c r="DS258" s="26"/>
      <c r="DT258" s="26"/>
      <c r="DU258" s="26"/>
      <c r="DV258" s="26"/>
      <c r="DW258" s="26"/>
      <c r="DX258" s="26"/>
      <c r="DY258" s="26"/>
      <c r="DZ258" s="26"/>
      <c r="EA258" s="26"/>
      <c r="EB258" s="26"/>
      <c r="EC258" s="26"/>
      <c r="ED258" s="26"/>
      <c r="EE258" s="26"/>
      <c r="EF258" s="26"/>
      <c r="EG258" s="26"/>
      <c r="EH258" s="26"/>
    </row>
    <row r="259" spans="1:138" s="25" customFormat="1" ht="15.75" x14ac:dyDescent="0.25">
      <c r="A259" s="43" t="s">
        <v>50</v>
      </c>
      <c r="B259" s="81" t="s">
        <v>460</v>
      </c>
      <c r="C259" s="43" t="s">
        <v>227</v>
      </c>
      <c r="D259" s="72">
        <v>160</v>
      </c>
      <c r="E259" s="49"/>
      <c r="F259" s="49">
        <f t="shared" si="8"/>
        <v>0</v>
      </c>
      <c r="G259" s="49">
        <f t="shared" si="9"/>
        <v>0</v>
      </c>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c r="DJ259" s="26"/>
      <c r="DK259" s="26"/>
      <c r="DL259" s="26"/>
      <c r="DM259" s="26"/>
      <c r="DN259" s="26"/>
      <c r="DO259" s="26"/>
      <c r="DP259" s="26"/>
      <c r="DQ259" s="26"/>
      <c r="DR259" s="26"/>
      <c r="DS259" s="26"/>
      <c r="DT259" s="26"/>
      <c r="DU259" s="26"/>
      <c r="DV259" s="26"/>
      <c r="DW259" s="26"/>
      <c r="DX259" s="26"/>
      <c r="DY259" s="26"/>
      <c r="DZ259" s="26"/>
      <c r="EA259" s="26"/>
      <c r="EB259" s="26"/>
      <c r="EC259" s="26"/>
      <c r="ED259" s="26"/>
      <c r="EE259" s="26"/>
      <c r="EF259" s="26"/>
      <c r="EG259" s="26"/>
      <c r="EH259" s="26"/>
    </row>
    <row r="260" spans="1:138" s="25" customFormat="1" ht="15.75" x14ac:dyDescent="0.25">
      <c r="A260" s="43" t="s">
        <v>526</v>
      </c>
      <c r="B260" s="81" t="s">
        <v>461</v>
      </c>
      <c r="C260" s="43" t="s">
        <v>227</v>
      </c>
      <c r="D260" s="72">
        <v>160</v>
      </c>
      <c r="E260" s="49"/>
      <c r="F260" s="49">
        <f t="shared" si="8"/>
        <v>0</v>
      </c>
      <c r="G260" s="49">
        <f t="shared" si="9"/>
        <v>0</v>
      </c>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row>
    <row r="261" spans="1:138" s="25" customFormat="1" ht="15.75" x14ac:dyDescent="0.25">
      <c r="A261" s="43" t="s">
        <v>51</v>
      </c>
      <c r="B261" s="81" t="s">
        <v>495</v>
      </c>
      <c r="C261" s="43" t="s">
        <v>227</v>
      </c>
      <c r="D261" s="72">
        <v>30.8</v>
      </c>
      <c r="E261" s="49"/>
      <c r="F261" s="49">
        <f t="shared" si="8"/>
        <v>0</v>
      </c>
      <c r="G261" s="49">
        <f t="shared" si="9"/>
        <v>0</v>
      </c>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row>
    <row r="262" spans="1:138" s="25" customFormat="1" ht="22.5" x14ac:dyDescent="0.25">
      <c r="A262" s="43" t="s">
        <v>159</v>
      </c>
      <c r="B262" s="81" t="s">
        <v>140</v>
      </c>
      <c r="C262" s="43" t="s">
        <v>227</v>
      </c>
      <c r="D262" s="72">
        <v>5.5</v>
      </c>
      <c r="E262" s="49"/>
      <c r="F262" s="49">
        <f t="shared" si="8"/>
        <v>0</v>
      </c>
      <c r="G262" s="49">
        <f t="shared" si="9"/>
        <v>0</v>
      </c>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row>
    <row r="263" spans="1:138" s="25" customFormat="1" ht="22.5" x14ac:dyDescent="0.25">
      <c r="A263" s="43" t="s">
        <v>52</v>
      </c>
      <c r="B263" s="81" t="s">
        <v>496</v>
      </c>
      <c r="C263" s="43" t="s">
        <v>227</v>
      </c>
      <c r="D263" s="72">
        <v>25.3</v>
      </c>
      <c r="E263" s="49"/>
      <c r="F263" s="49">
        <f t="shared" ref="F263:F300" si="10">ROUND((1+$F$5)*E263,2)</f>
        <v>0</v>
      </c>
      <c r="G263" s="49">
        <f t="shared" ref="G263:G300" si="11">ROUND(D263*F263,2)</f>
        <v>0</v>
      </c>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c r="DJ263" s="26"/>
      <c r="DK263" s="26"/>
      <c r="DL263" s="26"/>
      <c r="DM263" s="26"/>
      <c r="DN263" s="26"/>
      <c r="DO263" s="26"/>
      <c r="DP263" s="26"/>
      <c r="DQ263" s="26"/>
      <c r="DR263" s="26"/>
      <c r="DS263" s="26"/>
      <c r="DT263" s="26"/>
      <c r="DU263" s="26"/>
      <c r="DV263" s="26"/>
      <c r="DW263" s="26"/>
      <c r="DX263" s="26"/>
      <c r="DY263" s="26"/>
      <c r="DZ263" s="26"/>
      <c r="EA263" s="26"/>
      <c r="EB263" s="26"/>
      <c r="EC263" s="26"/>
      <c r="ED263" s="26"/>
      <c r="EE263" s="26"/>
      <c r="EF263" s="26"/>
      <c r="EG263" s="26"/>
      <c r="EH263" s="26"/>
    </row>
    <row r="264" spans="1:138" s="25" customFormat="1" ht="15.75" x14ac:dyDescent="0.25">
      <c r="A264" s="43" t="s">
        <v>160</v>
      </c>
      <c r="B264" s="81" t="s">
        <v>497</v>
      </c>
      <c r="C264" s="43" t="s">
        <v>229</v>
      </c>
      <c r="D264" s="72">
        <v>40</v>
      </c>
      <c r="E264" s="49"/>
      <c r="F264" s="49">
        <f t="shared" si="10"/>
        <v>0</v>
      </c>
      <c r="G264" s="49">
        <f t="shared" si="11"/>
        <v>0</v>
      </c>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6"/>
      <c r="DE264" s="26"/>
      <c r="DF264" s="26"/>
      <c r="DG264" s="26"/>
      <c r="DH264" s="26"/>
      <c r="DI264" s="26"/>
      <c r="DJ264" s="26"/>
      <c r="DK264" s="26"/>
      <c r="DL264" s="26"/>
      <c r="DM264" s="26"/>
      <c r="DN264" s="26"/>
      <c r="DO264" s="26"/>
      <c r="DP264" s="26"/>
      <c r="DQ264" s="26"/>
      <c r="DR264" s="26"/>
      <c r="DS264" s="26"/>
      <c r="DT264" s="26"/>
      <c r="DU264" s="26"/>
      <c r="DV264" s="26"/>
      <c r="DW264" s="26"/>
      <c r="DX264" s="26"/>
      <c r="DY264" s="26"/>
      <c r="DZ264" s="26"/>
      <c r="EA264" s="26"/>
      <c r="EB264" s="26"/>
      <c r="EC264" s="26"/>
      <c r="ED264" s="26"/>
      <c r="EE264" s="26"/>
      <c r="EF264" s="26"/>
      <c r="EG264" s="26"/>
      <c r="EH264" s="26"/>
    </row>
    <row r="265" spans="1:138" s="25" customFormat="1" ht="15.75" x14ac:dyDescent="0.25">
      <c r="A265" s="43" t="s">
        <v>161</v>
      </c>
      <c r="B265" s="81" t="s">
        <v>498</v>
      </c>
      <c r="C265" s="43" t="s">
        <v>229</v>
      </c>
      <c r="D265" s="72">
        <v>10</v>
      </c>
      <c r="E265" s="49"/>
      <c r="F265" s="49">
        <f t="shared" si="10"/>
        <v>0</v>
      </c>
      <c r="G265" s="49">
        <f t="shared" si="11"/>
        <v>0</v>
      </c>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6"/>
      <c r="DE265" s="26"/>
      <c r="DF265" s="26"/>
      <c r="DG265" s="26"/>
      <c r="DH265" s="26"/>
      <c r="DI265" s="26"/>
      <c r="DJ265" s="26"/>
      <c r="DK265" s="26"/>
      <c r="DL265" s="26"/>
      <c r="DM265" s="26"/>
      <c r="DN265" s="26"/>
      <c r="DO265" s="26"/>
      <c r="DP265" s="26"/>
      <c r="DQ265" s="26"/>
      <c r="DR265" s="26"/>
      <c r="DS265" s="26"/>
      <c r="DT265" s="26"/>
      <c r="DU265" s="26"/>
      <c r="DV265" s="26"/>
      <c r="DW265" s="26"/>
      <c r="DX265" s="26"/>
      <c r="DY265" s="26"/>
      <c r="DZ265" s="26"/>
      <c r="EA265" s="26"/>
      <c r="EB265" s="26"/>
      <c r="EC265" s="26"/>
      <c r="ED265" s="26"/>
      <c r="EE265" s="26"/>
      <c r="EF265" s="26"/>
      <c r="EG265" s="26"/>
      <c r="EH265" s="26"/>
    </row>
    <row r="266" spans="1:138" s="25" customFormat="1" ht="15.75" x14ac:dyDescent="0.25">
      <c r="A266" s="43" t="s">
        <v>297</v>
      </c>
      <c r="B266" s="81" t="s">
        <v>499</v>
      </c>
      <c r="C266" s="43" t="s">
        <v>227</v>
      </c>
      <c r="D266" s="72">
        <v>12.06</v>
      </c>
      <c r="E266" s="49"/>
      <c r="F266" s="49">
        <f t="shared" si="10"/>
        <v>0</v>
      </c>
      <c r="G266" s="49">
        <f t="shared" si="11"/>
        <v>0</v>
      </c>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6"/>
      <c r="DE266" s="26"/>
      <c r="DF266" s="26"/>
      <c r="DG266" s="26"/>
      <c r="DH266" s="26"/>
      <c r="DI266" s="26"/>
      <c r="DJ266" s="26"/>
      <c r="DK266" s="26"/>
      <c r="DL266" s="26"/>
      <c r="DM266" s="26"/>
      <c r="DN266" s="26"/>
      <c r="DO266" s="26"/>
      <c r="DP266" s="26"/>
      <c r="DQ266" s="26"/>
      <c r="DR266" s="26"/>
      <c r="DS266" s="26"/>
      <c r="DT266" s="26"/>
      <c r="DU266" s="26"/>
      <c r="DV266" s="26"/>
      <c r="DW266" s="26"/>
      <c r="DX266" s="26"/>
      <c r="DY266" s="26"/>
      <c r="DZ266" s="26"/>
      <c r="EA266" s="26"/>
      <c r="EB266" s="26"/>
      <c r="EC266" s="26"/>
      <c r="ED266" s="26"/>
      <c r="EE266" s="26"/>
      <c r="EF266" s="26"/>
      <c r="EG266" s="26"/>
      <c r="EH266" s="26"/>
    </row>
    <row r="267" spans="1:138" s="25" customFormat="1" ht="22.5" x14ac:dyDescent="0.25">
      <c r="A267" s="43" t="s">
        <v>162</v>
      </c>
      <c r="B267" s="81" t="s">
        <v>500</v>
      </c>
      <c r="C267" s="43" t="s">
        <v>231</v>
      </c>
      <c r="D267" s="72">
        <v>1</v>
      </c>
      <c r="E267" s="49"/>
      <c r="F267" s="49">
        <f t="shared" si="10"/>
        <v>0</v>
      </c>
      <c r="G267" s="49">
        <f t="shared" si="11"/>
        <v>0</v>
      </c>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6"/>
      <c r="DE267" s="26"/>
      <c r="DF267" s="26"/>
      <c r="DG267" s="26"/>
      <c r="DH267" s="26"/>
      <c r="DI267" s="26"/>
      <c r="DJ267" s="26"/>
      <c r="DK267" s="26"/>
      <c r="DL267" s="26"/>
      <c r="DM267" s="26"/>
      <c r="DN267" s="26"/>
      <c r="DO267" s="26"/>
      <c r="DP267" s="26"/>
      <c r="DQ267" s="26"/>
      <c r="DR267" s="26"/>
      <c r="DS267" s="26"/>
      <c r="DT267" s="26"/>
      <c r="DU267" s="26"/>
      <c r="DV267" s="26"/>
      <c r="DW267" s="26"/>
      <c r="DX267" s="26"/>
      <c r="DY267" s="26"/>
      <c r="DZ267" s="26"/>
      <c r="EA267" s="26"/>
      <c r="EB267" s="26"/>
      <c r="EC267" s="26"/>
      <c r="ED267" s="26"/>
      <c r="EE267" s="26"/>
      <c r="EF267" s="26"/>
      <c r="EG267" s="26"/>
      <c r="EH267" s="26"/>
    </row>
    <row r="268" spans="1:138" s="25" customFormat="1" ht="22.5" x14ac:dyDescent="0.25">
      <c r="A268" s="43" t="s">
        <v>53</v>
      </c>
      <c r="B268" s="81" t="s">
        <v>721</v>
      </c>
      <c r="C268" s="43" t="s">
        <v>227</v>
      </c>
      <c r="D268" s="72">
        <v>50</v>
      </c>
      <c r="E268" s="49"/>
      <c r="F268" s="49">
        <f t="shared" si="10"/>
        <v>0</v>
      </c>
      <c r="G268" s="49">
        <f t="shared" si="11"/>
        <v>0</v>
      </c>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6"/>
      <c r="DE268" s="26"/>
      <c r="DF268" s="26"/>
      <c r="DG268" s="26"/>
      <c r="DH268" s="26"/>
      <c r="DI268" s="26"/>
      <c r="DJ268" s="26"/>
      <c r="DK268" s="26"/>
      <c r="DL268" s="26"/>
      <c r="DM268" s="26"/>
      <c r="DN268" s="26"/>
      <c r="DO268" s="26"/>
      <c r="DP268" s="26"/>
      <c r="DQ268" s="26"/>
      <c r="DR268" s="26"/>
      <c r="DS268" s="26"/>
      <c r="DT268" s="26"/>
      <c r="DU268" s="26"/>
      <c r="DV268" s="26"/>
      <c r="DW268" s="26"/>
      <c r="DX268" s="26"/>
      <c r="DY268" s="26"/>
      <c r="DZ268" s="26"/>
      <c r="EA268" s="26"/>
      <c r="EB268" s="26"/>
      <c r="EC268" s="26"/>
      <c r="ED268" s="26"/>
      <c r="EE268" s="26"/>
      <c r="EF268" s="26"/>
      <c r="EG268" s="26"/>
      <c r="EH268" s="26"/>
    </row>
    <row r="269" spans="1:138" s="25" customFormat="1" ht="15.75" x14ac:dyDescent="0.25">
      <c r="A269" s="43" t="s">
        <v>54</v>
      </c>
      <c r="B269" s="81" t="s">
        <v>501</v>
      </c>
      <c r="C269" s="43" t="s">
        <v>231</v>
      </c>
      <c r="D269" s="72">
        <v>1</v>
      </c>
      <c r="E269" s="49"/>
      <c r="F269" s="49">
        <f t="shared" si="10"/>
        <v>0</v>
      </c>
      <c r="G269" s="49">
        <f t="shared" si="11"/>
        <v>0</v>
      </c>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c r="CI269" s="26"/>
      <c r="CJ269" s="26"/>
      <c r="CK269" s="26"/>
      <c r="CL269" s="26"/>
      <c r="CM269" s="26"/>
      <c r="CN269" s="26"/>
      <c r="CO269" s="26"/>
      <c r="CP269" s="26"/>
      <c r="CQ269" s="26"/>
      <c r="CR269" s="26"/>
      <c r="CS269" s="26"/>
      <c r="CT269" s="26"/>
      <c r="CU269" s="26"/>
      <c r="CV269" s="26"/>
      <c r="CW269" s="26"/>
      <c r="CX269" s="26"/>
      <c r="CY269" s="26"/>
      <c r="CZ269" s="26"/>
      <c r="DA269" s="26"/>
      <c r="DB269" s="26"/>
      <c r="DC269" s="26"/>
      <c r="DD269" s="26"/>
      <c r="DE269" s="26"/>
      <c r="DF269" s="26"/>
      <c r="DG269" s="26"/>
      <c r="DH269" s="26"/>
      <c r="DI269" s="26"/>
      <c r="DJ269" s="26"/>
      <c r="DK269" s="26"/>
      <c r="DL269" s="26"/>
      <c r="DM269" s="26"/>
      <c r="DN269" s="26"/>
      <c r="DO269" s="26"/>
      <c r="DP269" s="26"/>
      <c r="DQ269" s="26"/>
      <c r="DR269" s="26"/>
      <c r="DS269" s="26"/>
      <c r="DT269" s="26"/>
      <c r="DU269" s="26"/>
      <c r="DV269" s="26"/>
      <c r="DW269" s="26"/>
      <c r="DX269" s="26"/>
      <c r="DY269" s="26"/>
      <c r="DZ269" s="26"/>
      <c r="EA269" s="26"/>
      <c r="EB269" s="26"/>
      <c r="EC269" s="26"/>
      <c r="ED269" s="26"/>
      <c r="EE269" s="26"/>
      <c r="EF269" s="26"/>
      <c r="EG269" s="26"/>
      <c r="EH269" s="26"/>
    </row>
    <row r="270" spans="1:138" s="25" customFormat="1" ht="15.75" x14ac:dyDescent="0.25">
      <c r="A270" s="43" t="s">
        <v>163</v>
      </c>
      <c r="B270" s="81" t="s">
        <v>935</v>
      </c>
      <c r="C270" s="43" t="s">
        <v>229</v>
      </c>
      <c r="D270" s="72">
        <v>1200</v>
      </c>
      <c r="E270" s="49"/>
      <c r="F270" s="49">
        <f t="shared" si="10"/>
        <v>0</v>
      </c>
      <c r="G270" s="49">
        <f t="shared" si="11"/>
        <v>0</v>
      </c>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c r="CI270" s="26"/>
      <c r="CJ270" s="26"/>
      <c r="CK270" s="26"/>
      <c r="CL270" s="26"/>
      <c r="CM270" s="26"/>
      <c r="CN270" s="26"/>
      <c r="CO270" s="26"/>
      <c r="CP270" s="26"/>
      <c r="CQ270" s="26"/>
      <c r="CR270" s="26"/>
      <c r="CS270" s="26"/>
      <c r="CT270" s="26"/>
      <c r="CU270" s="26"/>
      <c r="CV270" s="26"/>
      <c r="CW270" s="26"/>
      <c r="CX270" s="26"/>
      <c r="CY270" s="26"/>
      <c r="CZ270" s="26"/>
      <c r="DA270" s="26"/>
      <c r="DB270" s="26"/>
      <c r="DC270" s="26"/>
      <c r="DD270" s="26"/>
      <c r="DE270" s="26"/>
      <c r="DF270" s="26"/>
      <c r="DG270" s="26"/>
      <c r="DH270" s="26"/>
      <c r="DI270" s="26"/>
      <c r="DJ270" s="26"/>
      <c r="DK270" s="26"/>
      <c r="DL270" s="26"/>
      <c r="DM270" s="26"/>
      <c r="DN270" s="26"/>
      <c r="DO270" s="26"/>
      <c r="DP270" s="26"/>
      <c r="DQ270" s="26"/>
      <c r="DR270" s="26"/>
      <c r="DS270" s="26"/>
      <c r="DT270" s="26"/>
      <c r="DU270" s="26"/>
      <c r="DV270" s="26"/>
      <c r="DW270" s="26"/>
      <c r="DX270" s="26"/>
      <c r="DY270" s="26"/>
      <c r="DZ270" s="26"/>
      <c r="EA270" s="26"/>
      <c r="EB270" s="26"/>
      <c r="EC270" s="26"/>
      <c r="ED270" s="26"/>
      <c r="EE270" s="26"/>
      <c r="EF270" s="26"/>
      <c r="EG270" s="26"/>
      <c r="EH270" s="26"/>
    </row>
    <row r="271" spans="1:138" s="25" customFormat="1" ht="15.75" x14ac:dyDescent="0.25">
      <c r="A271" s="43" t="s">
        <v>55</v>
      </c>
      <c r="B271" s="81" t="s">
        <v>540</v>
      </c>
      <c r="C271" s="43" t="s">
        <v>226</v>
      </c>
      <c r="D271" s="72">
        <v>5</v>
      </c>
      <c r="E271" s="49"/>
      <c r="F271" s="49">
        <f t="shared" si="10"/>
        <v>0</v>
      </c>
      <c r="G271" s="49">
        <f t="shared" si="11"/>
        <v>0</v>
      </c>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6"/>
      <c r="DE271" s="26"/>
      <c r="DF271" s="26"/>
      <c r="DG271" s="26"/>
      <c r="DH271" s="26"/>
      <c r="DI271" s="26"/>
      <c r="DJ271" s="26"/>
      <c r="DK271" s="26"/>
      <c r="DL271" s="26"/>
      <c r="DM271" s="26"/>
      <c r="DN271" s="26"/>
      <c r="DO271" s="26"/>
      <c r="DP271" s="26"/>
      <c r="DQ271" s="26"/>
      <c r="DR271" s="26"/>
      <c r="DS271" s="26"/>
      <c r="DT271" s="26"/>
      <c r="DU271" s="26"/>
      <c r="DV271" s="26"/>
      <c r="DW271" s="26"/>
      <c r="DX271" s="26"/>
      <c r="DY271" s="26"/>
      <c r="DZ271" s="26"/>
      <c r="EA271" s="26"/>
      <c r="EB271" s="26"/>
      <c r="EC271" s="26"/>
      <c r="ED271" s="26"/>
      <c r="EE271" s="26"/>
      <c r="EF271" s="26"/>
      <c r="EG271" s="26"/>
      <c r="EH271" s="26"/>
    </row>
    <row r="272" spans="1:138" s="25" customFormat="1" ht="15.75" x14ac:dyDescent="0.25">
      <c r="A272" s="43" t="s">
        <v>56</v>
      </c>
      <c r="B272" s="81" t="s">
        <v>415</v>
      </c>
      <c r="C272" s="43" t="s">
        <v>226</v>
      </c>
      <c r="D272" s="72">
        <v>5</v>
      </c>
      <c r="E272" s="49"/>
      <c r="F272" s="49">
        <f t="shared" si="10"/>
        <v>0</v>
      </c>
      <c r="G272" s="49">
        <f t="shared" si="11"/>
        <v>0</v>
      </c>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6"/>
      <c r="DE272" s="26"/>
      <c r="DF272" s="26"/>
      <c r="DG272" s="26"/>
      <c r="DH272" s="26"/>
      <c r="DI272" s="26"/>
      <c r="DJ272" s="26"/>
      <c r="DK272" s="26"/>
      <c r="DL272" s="26"/>
      <c r="DM272" s="26"/>
      <c r="DN272" s="26"/>
      <c r="DO272" s="26"/>
      <c r="DP272" s="26"/>
      <c r="DQ272" s="26"/>
      <c r="DR272" s="26"/>
      <c r="DS272" s="26"/>
      <c r="DT272" s="26"/>
      <c r="DU272" s="26"/>
      <c r="DV272" s="26"/>
      <c r="DW272" s="26"/>
      <c r="DX272" s="26"/>
      <c r="DY272" s="26"/>
      <c r="DZ272" s="26"/>
      <c r="EA272" s="26"/>
      <c r="EB272" s="26"/>
      <c r="EC272" s="26"/>
      <c r="ED272" s="26"/>
      <c r="EE272" s="26"/>
      <c r="EF272" s="26"/>
      <c r="EG272" s="26"/>
      <c r="EH272" s="26"/>
    </row>
    <row r="273" spans="1:138" s="25" customFormat="1" ht="15.75" x14ac:dyDescent="0.25">
      <c r="A273" s="43" t="s">
        <v>57</v>
      </c>
      <c r="B273" s="81" t="s">
        <v>200</v>
      </c>
      <c r="C273" s="43" t="s">
        <v>229</v>
      </c>
      <c r="D273" s="72">
        <v>100</v>
      </c>
      <c r="E273" s="49"/>
      <c r="F273" s="49">
        <f t="shared" si="10"/>
        <v>0</v>
      </c>
      <c r="G273" s="49">
        <f t="shared" si="11"/>
        <v>0</v>
      </c>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6"/>
      <c r="DE273" s="26"/>
      <c r="DF273" s="26"/>
      <c r="DG273" s="26"/>
      <c r="DH273" s="26"/>
      <c r="DI273" s="26"/>
      <c r="DJ273" s="26"/>
      <c r="DK273" s="26"/>
      <c r="DL273" s="26"/>
      <c r="DM273" s="26"/>
      <c r="DN273" s="26"/>
      <c r="DO273" s="26"/>
      <c r="DP273" s="26"/>
      <c r="DQ273" s="26"/>
      <c r="DR273" s="26"/>
      <c r="DS273" s="26"/>
      <c r="DT273" s="26"/>
      <c r="DU273" s="26"/>
      <c r="DV273" s="26"/>
      <c r="DW273" s="26"/>
      <c r="DX273" s="26"/>
      <c r="DY273" s="26"/>
      <c r="DZ273" s="26"/>
      <c r="EA273" s="26"/>
      <c r="EB273" s="26"/>
      <c r="EC273" s="26"/>
      <c r="ED273" s="26"/>
      <c r="EE273" s="26"/>
      <c r="EF273" s="26"/>
      <c r="EG273" s="26"/>
      <c r="EH273" s="26"/>
    </row>
    <row r="274" spans="1:138" s="25" customFormat="1" ht="19.5" customHeight="1" x14ac:dyDescent="0.25">
      <c r="A274" s="43" t="s">
        <v>58</v>
      </c>
      <c r="B274" s="81" t="s">
        <v>503</v>
      </c>
      <c r="C274" s="43" t="s">
        <v>229</v>
      </c>
      <c r="D274" s="72">
        <v>600</v>
      </c>
      <c r="E274" s="49"/>
      <c r="F274" s="49">
        <f t="shared" si="10"/>
        <v>0</v>
      </c>
      <c r="G274" s="49">
        <f t="shared" si="11"/>
        <v>0</v>
      </c>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c r="CI274" s="26"/>
      <c r="CJ274" s="26"/>
      <c r="CK274" s="26"/>
      <c r="CL274" s="26"/>
      <c r="CM274" s="26"/>
      <c r="CN274" s="26"/>
      <c r="CO274" s="26"/>
      <c r="CP274" s="26"/>
      <c r="CQ274" s="26"/>
      <c r="CR274" s="26"/>
      <c r="CS274" s="26"/>
      <c r="CT274" s="26"/>
      <c r="CU274" s="26"/>
      <c r="CV274" s="26"/>
      <c r="CW274" s="26"/>
      <c r="CX274" s="26"/>
      <c r="CY274" s="26"/>
      <c r="CZ274" s="26"/>
      <c r="DA274" s="26"/>
      <c r="DB274" s="26"/>
      <c r="DC274" s="26"/>
      <c r="DD274" s="26"/>
      <c r="DE274" s="26"/>
      <c r="DF274" s="26"/>
      <c r="DG274" s="26"/>
      <c r="DH274" s="26"/>
      <c r="DI274" s="26"/>
      <c r="DJ274" s="26"/>
      <c r="DK274" s="26"/>
      <c r="DL274" s="26"/>
      <c r="DM274" s="26"/>
      <c r="DN274" s="26"/>
      <c r="DO274" s="26"/>
      <c r="DP274" s="26"/>
      <c r="DQ274" s="26"/>
      <c r="DR274" s="26"/>
      <c r="DS274" s="26"/>
      <c r="DT274" s="26"/>
      <c r="DU274" s="26"/>
      <c r="DV274" s="26"/>
      <c r="DW274" s="26"/>
      <c r="DX274" s="26"/>
      <c r="DY274" s="26"/>
      <c r="DZ274" s="26"/>
      <c r="EA274" s="26"/>
      <c r="EB274" s="26"/>
      <c r="EC274" s="26"/>
      <c r="ED274" s="26"/>
      <c r="EE274" s="26"/>
      <c r="EF274" s="26"/>
      <c r="EG274" s="26"/>
      <c r="EH274" s="26"/>
    </row>
    <row r="275" spans="1:138" s="25" customFormat="1" ht="15.75" x14ac:dyDescent="0.25">
      <c r="A275" s="43" t="s">
        <v>164</v>
      </c>
      <c r="B275" s="81" t="s">
        <v>502</v>
      </c>
      <c r="C275" s="43" t="s">
        <v>229</v>
      </c>
      <c r="D275" s="72">
        <v>600</v>
      </c>
      <c r="E275" s="49"/>
      <c r="F275" s="49">
        <f t="shared" si="10"/>
        <v>0</v>
      </c>
      <c r="G275" s="49">
        <f t="shared" si="11"/>
        <v>0</v>
      </c>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c r="CI275" s="26"/>
      <c r="CJ275" s="26"/>
      <c r="CK275" s="26"/>
      <c r="CL275" s="26"/>
      <c r="CM275" s="26"/>
      <c r="CN275" s="26"/>
      <c r="CO275" s="26"/>
      <c r="CP275" s="26"/>
      <c r="CQ275" s="26"/>
      <c r="CR275" s="26"/>
      <c r="CS275" s="26"/>
      <c r="CT275" s="26"/>
      <c r="CU275" s="26"/>
      <c r="CV275" s="26"/>
      <c r="CW275" s="26"/>
      <c r="CX275" s="26"/>
      <c r="CY275" s="26"/>
      <c r="CZ275" s="26"/>
      <c r="DA275" s="26"/>
      <c r="DB275" s="26"/>
      <c r="DC275" s="26"/>
      <c r="DD275" s="26"/>
      <c r="DE275" s="26"/>
      <c r="DF275" s="26"/>
      <c r="DG275" s="26"/>
      <c r="DH275" s="26"/>
      <c r="DI275" s="26"/>
      <c r="DJ275" s="26"/>
      <c r="DK275" s="26"/>
      <c r="DL275" s="26"/>
      <c r="DM275" s="26"/>
      <c r="DN275" s="26"/>
      <c r="DO275" s="26"/>
      <c r="DP275" s="26"/>
      <c r="DQ275" s="26"/>
      <c r="DR275" s="26"/>
      <c r="DS275" s="26"/>
      <c r="DT275" s="26"/>
      <c r="DU275" s="26"/>
      <c r="DV275" s="26"/>
      <c r="DW275" s="26"/>
      <c r="DX275" s="26"/>
      <c r="DY275" s="26"/>
      <c r="DZ275" s="26"/>
      <c r="EA275" s="26"/>
      <c r="EB275" s="26"/>
      <c r="EC275" s="26"/>
      <c r="ED275" s="26"/>
      <c r="EE275" s="26"/>
      <c r="EF275" s="26"/>
      <c r="EG275" s="26"/>
      <c r="EH275" s="26"/>
    </row>
    <row r="276" spans="1:138" s="25" customFormat="1" ht="28.5" customHeight="1" x14ac:dyDescent="0.25">
      <c r="A276" s="43" t="s">
        <v>298</v>
      </c>
      <c r="B276" s="81" t="s">
        <v>936</v>
      </c>
      <c r="C276" s="43" t="s">
        <v>229</v>
      </c>
      <c r="D276" s="72">
        <v>600</v>
      </c>
      <c r="E276" s="49"/>
      <c r="F276" s="49">
        <f t="shared" si="10"/>
        <v>0</v>
      </c>
      <c r="G276" s="49">
        <f t="shared" si="11"/>
        <v>0</v>
      </c>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c r="DJ276" s="26"/>
      <c r="DK276" s="26"/>
      <c r="DL276" s="26"/>
      <c r="DM276" s="26"/>
      <c r="DN276" s="26"/>
      <c r="DO276" s="26"/>
      <c r="DP276" s="26"/>
      <c r="DQ276" s="26"/>
      <c r="DR276" s="26"/>
      <c r="DS276" s="26"/>
      <c r="DT276" s="26"/>
      <c r="DU276" s="26"/>
      <c r="DV276" s="26"/>
      <c r="DW276" s="26"/>
      <c r="DX276" s="26"/>
      <c r="DY276" s="26"/>
      <c r="DZ276" s="26"/>
      <c r="EA276" s="26"/>
      <c r="EB276" s="26"/>
      <c r="EC276" s="26"/>
      <c r="ED276" s="26"/>
      <c r="EE276" s="26"/>
      <c r="EF276" s="26"/>
      <c r="EG276" s="26"/>
      <c r="EH276" s="26"/>
    </row>
    <row r="277" spans="1:138" s="25" customFormat="1" ht="33.75" x14ac:dyDescent="0.25">
      <c r="A277" s="43" t="s">
        <v>165</v>
      </c>
      <c r="B277" s="81" t="s">
        <v>937</v>
      </c>
      <c r="C277" s="43" t="s">
        <v>227</v>
      </c>
      <c r="D277" s="72">
        <v>2.5</v>
      </c>
      <c r="E277" s="49"/>
      <c r="F277" s="49">
        <f t="shared" si="10"/>
        <v>0</v>
      </c>
      <c r="G277" s="49">
        <f t="shared" si="11"/>
        <v>0</v>
      </c>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c r="CI277" s="26"/>
      <c r="CJ277" s="26"/>
      <c r="CK277" s="26"/>
      <c r="CL277" s="26"/>
      <c r="CM277" s="26"/>
      <c r="CN277" s="26"/>
      <c r="CO277" s="26"/>
      <c r="CP277" s="26"/>
      <c r="CQ277" s="26"/>
      <c r="CR277" s="26"/>
      <c r="CS277" s="26"/>
      <c r="CT277" s="26"/>
      <c r="CU277" s="26"/>
      <c r="CV277" s="26"/>
      <c r="CW277" s="26"/>
      <c r="CX277" s="26"/>
      <c r="CY277" s="26"/>
      <c r="CZ277" s="26"/>
      <c r="DA277" s="26"/>
      <c r="DB277" s="26"/>
      <c r="DC277" s="26"/>
      <c r="DD277" s="26"/>
      <c r="DE277" s="26"/>
      <c r="DF277" s="26"/>
      <c r="DG277" s="26"/>
      <c r="DH277" s="26"/>
      <c r="DI277" s="26"/>
      <c r="DJ277" s="26"/>
      <c r="DK277" s="26"/>
      <c r="DL277" s="26"/>
      <c r="DM277" s="26"/>
      <c r="DN277" s="26"/>
      <c r="DO277" s="26"/>
      <c r="DP277" s="26"/>
      <c r="DQ277" s="26"/>
      <c r="DR277" s="26"/>
      <c r="DS277" s="26"/>
      <c r="DT277" s="26"/>
      <c r="DU277" s="26"/>
      <c r="DV277" s="26"/>
      <c r="DW277" s="26"/>
      <c r="DX277" s="26"/>
      <c r="DY277" s="26"/>
      <c r="DZ277" s="26"/>
      <c r="EA277" s="26"/>
      <c r="EB277" s="26"/>
      <c r="EC277" s="26"/>
      <c r="ED277" s="26"/>
      <c r="EE277" s="26"/>
      <c r="EF277" s="26"/>
      <c r="EG277" s="26"/>
      <c r="EH277" s="26"/>
    </row>
    <row r="278" spans="1:138" s="25" customFormat="1" ht="33.75" x14ac:dyDescent="0.25">
      <c r="A278" s="43" t="s">
        <v>166</v>
      </c>
      <c r="B278" s="81" t="s">
        <v>938</v>
      </c>
      <c r="C278" s="43" t="s">
        <v>227</v>
      </c>
      <c r="D278" s="72">
        <v>8</v>
      </c>
      <c r="E278" s="49"/>
      <c r="F278" s="49">
        <f t="shared" si="10"/>
        <v>0</v>
      </c>
      <c r="G278" s="49">
        <f t="shared" si="11"/>
        <v>0</v>
      </c>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c r="CI278" s="26"/>
      <c r="CJ278" s="26"/>
      <c r="CK278" s="26"/>
      <c r="CL278" s="26"/>
      <c r="CM278" s="26"/>
      <c r="CN278" s="26"/>
      <c r="CO278" s="26"/>
      <c r="CP278" s="26"/>
      <c r="CQ278" s="26"/>
      <c r="CR278" s="26"/>
      <c r="CS278" s="26"/>
      <c r="CT278" s="26"/>
      <c r="CU278" s="26"/>
      <c r="CV278" s="26"/>
      <c r="CW278" s="26"/>
      <c r="CX278" s="26"/>
      <c r="CY278" s="26"/>
      <c r="CZ278" s="26"/>
      <c r="DA278" s="26"/>
      <c r="DB278" s="26"/>
      <c r="DC278" s="26"/>
      <c r="DD278" s="26"/>
      <c r="DE278" s="26"/>
      <c r="DF278" s="26"/>
      <c r="DG278" s="26"/>
      <c r="DH278" s="26"/>
      <c r="DI278" s="26"/>
      <c r="DJ278" s="26"/>
      <c r="DK278" s="26"/>
      <c r="DL278" s="26"/>
      <c r="DM278" s="26"/>
      <c r="DN278" s="26"/>
      <c r="DO278" s="26"/>
      <c r="DP278" s="26"/>
      <c r="DQ278" s="26"/>
      <c r="DR278" s="26"/>
      <c r="DS278" s="26"/>
      <c r="DT278" s="26"/>
      <c r="DU278" s="26"/>
      <c r="DV278" s="26"/>
      <c r="DW278" s="26"/>
      <c r="DX278" s="26"/>
      <c r="DY278" s="26"/>
      <c r="DZ278" s="26"/>
      <c r="EA278" s="26"/>
      <c r="EB278" s="26"/>
      <c r="EC278" s="26"/>
      <c r="ED278" s="26"/>
      <c r="EE278" s="26"/>
      <c r="EF278" s="26"/>
      <c r="EG278" s="26"/>
      <c r="EH278" s="26"/>
    </row>
    <row r="279" spans="1:138" s="21" customFormat="1" ht="15.75" x14ac:dyDescent="0.25">
      <c r="A279" s="43" t="s">
        <v>167</v>
      </c>
      <c r="B279" s="81" t="s">
        <v>539</v>
      </c>
      <c r="C279" s="43" t="s">
        <v>229</v>
      </c>
      <c r="D279" s="72">
        <v>2600</v>
      </c>
      <c r="E279" s="49"/>
      <c r="F279" s="49">
        <f t="shared" si="10"/>
        <v>0</v>
      </c>
      <c r="G279" s="49">
        <f t="shared" si="11"/>
        <v>0</v>
      </c>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row>
    <row r="280" spans="1:138" s="21" customFormat="1" ht="15.75" x14ac:dyDescent="0.25">
      <c r="A280" s="43" t="s">
        <v>168</v>
      </c>
      <c r="B280" s="81" t="s">
        <v>504</v>
      </c>
      <c r="C280" s="43" t="s">
        <v>227</v>
      </c>
      <c r="D280" s="72">
        <v>2609</v>
      </c>
      <c r="E280" s="49"/>
      <c r="F280" s="49">
        <f t="shared" si="10"/>
        <v>0</v>
      </c>
      <c r="G280" s="49">
        <f t="shared" si="11"/>
        <v>0</v>
      </c>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row>
    <row r="281" spans="1:138" s="21" customFormat="1" ht="22.5" x14ac:dyDescent="0.25">
      <c r="A281" s="43" t="s">
        <v>169</v>
      </c>
      <c r="B281" s="81" t="s">
        <v>505</v>
      </c>
      <c r="C281" s="43" t="s">
        <v>898</v>
      </c>
      <c r="D281" s="72">
        <v>92</v>
      </c>
      <c r="E281" s="49"/>
      <c r="F281" s="49">
        <f t="shared" si="10"/>
        <v>0</v>
      </c>
      <c r="G281" s="49">
        <f t="shared" si="11"/>
        <v>0</v>
      </c>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row>
    <row r="282" spans="1:138" s="21" customFormat="1" ht="22.5" x14ac:dyDescent="0.25">
      <c r="A282" s="43" t="s">
        <v>170</v>
      </c>
      <c r="B282" s="81" t="s">
        <v>506</v>
      </c>
      <c r="C282" s="43" t="s">
        <v>898</v>
      </c>
      <c r="D282" s="72">
        <v>58</v>
      </c>
      <c r="E282" s="49"/>
      <c r="F282" s="49">
        <f t="shared" si="10"/>
        <v>0</v>
      </c>
      <c r="G282" s="49">
        <f t="shared" si="11"/>
        <v>0</v>
      </c>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row>
    <row r="283" spans="1:138" s="21" customFormat="1" ht="15.75" x14ac:dyDescent="0.25">
      <c r="A283" s="43" t="s">
        <v>171</v>
      </c>
      <c r="B283" s="81" t="s">
        <v>507</v>
      </c>
      <c r="C283" s="43" t="s">
        <v>508</v>
      </c>
      <c r="D283" s="72">
        <v>82500</v>
      </c>
      <c r="E283" s="49"/>
      <c r="F283" s="49">
        <f t="shared" si="10"/>
        <v>0</v>
      </c>
      <c r="G283" s="49">
        <f t="shared" si="11"/>
        <v>0</v>
      </c>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row>
    <row r="284" spans="1:138" s="21" customFormat="1" ht="15.75" x14ac:dyDescent="0.25">
      <c r="A284" s="43" t="s">
        <v>299</v>
      </c>
      <c r="B284" s="81" t="s">
        <v>510</v>
      </c>
      <c r="C284" s="43" t="s">
        <v>509</v>
      </c>
      <c r="D284" s="72">
        <v>78270</v>
      </c>
      <c r="E284" s="49"/>
      <c r="F284" s="49">
        <f t="shared" si="10"/>
        <v>0</v>
      </c>
      <c r="G284" s="49">
        <f t="shared" si="11"/>
        <v>0</v>
      </c>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c r="DZ284" s="22"/>
      <c r="EA284" s="22"/>
      <c r="EB284" s="22"/>
      <c r="EC284" s="22"/>
      <c r="ED284" s="22"/>
      <c r="EE284" s="22"/>
      <c r="EF284" s="22"/>
      <c r="EG284" s="22"/>
      <c r="EH284" s="22"/>
    </row>
    <row r="285" spans="1:138" s="21" customFormat="1" ht="22.5" x14ac:dyDescent="0.25">
      <c r="A285" s="43" t="s">
        <v>369</v>
      </c>
      <c r="B285" s="81" t="s">
        <v>731</v>
      </c>
      <c r="C285" s="43" t="s">
        <v>230</v>
      </c>
      <c r="D285" s="72">
        <v>1</v>
      </c>
      <c r="E285" s="49"/>
      <c r="F285" s="49">
        <f t="shared" si="10"/>
        <v>0</v>
      </c>
      <c r="G285" s="49">
        <f t="shared" si="11"/>
        <v>0</v>
      </c>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c r="DZ285" s="22"/>
      <c r="EA285" s="22"/>
      <c r="EB285" s="22"/>
      <c r="EC285" s="22"/>
      <c r="ED285" s="22"/>
      <c r="EE285" s="22"/>
      <c r="EF285" s="22"/>
      <c r="EG285" s="22"/>
      <c r="EH285" s="22"/>
    </row>
    <row r="286" spans="1:138" s="21" customFormat="1" ht="15.75" x14ac:dyDescent="0.25">
      <c r="A286" s="43" t="s">
        <v>370</v>
      </c>
      <c r="B286" s="81" t="s">
        <v>277</v>
      </c>
      <c r="C286" s="43" t="s">
        <v>231</v>
      </c>
      <c r="D286" s="72">
        <v>1</v>
      </c>
      <c r="E286" s="49"/>
      <c r="F286" s="49">
        <f t="shared" si="10"/>
        <v>0</v>
      </c>
      <c r="G286" s="49">
        <f t="shared" si="11"/>
        <v>0</v>
      </c>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row>
    <row r="287" spans="1:138" s="21" customFormat="1" ht="22.5" x14ac:dyDescent="0.25">
      <c r="A287" s="43" t="s">
        <v>527</v>
      </c>
      <c r="B287" s="81" t="s">
        <v>514</v>
      </c>
      <c r="C287" s="43" t="s">
        <v>231</v>
      </c>
      <c r="D287" s="72">
        <v>1</v>
      </c>
      <c r="E287" s="49"/>
      <c r="F287" s="49">
        <f t="shared" si="10"/>
        <v>0</v>
      </c>
      <c r="G287" s="49">
        <f t="shared" si="11"/>
        <v>0</v>
      </c>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row>
    <row r="288" spans="1:138" s="21" customFormat="1" ht="22.5" x14ac:dyDescent="0.25">
      <c r="A288" s="43" t="s">
        <v>528</v>
      </c>
      <c r="B288" s="81" t="s">
        <v>511</v>
      </c>
      <c r="C288" s="43" t="s">
        <v>227</v>
      </c>
      <c r="D288" s="72">
        <v>4.32</v>
      </c>
      <c r="E288" s="49"/>
      <c r="F288" s="49">
        <f t="shared" si="10"/>
        <v>0</v>
      </c>
      <c r="G288" s="49">
        <f t="shared" si="11"/>
        <v>0</v>
      </c>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row>
    <row r="289" spans="1:138" s="21" customFormat="1" ht="15.75" x14ac:dyDescent="0.25">
      <c r="A289" s="43" t="s">
        <v>529</v>
      </c>
      <c r="B289" s="81" t="s">
        <v>512</v>
      </c>
      <c r="C289" s="43" t="s">
        <v>230</v>
      </c>
      <c r="D289" s="72">
        <v>1</v>
      </c>
      <c r="E289" s="49"/>
      <c r="F289" s="49">
        <f t="shared" si="10"/>
        <v>0</v>
      </c>
      <c r="G289" s="49">
        <f t="shared" si="11"/>
        <v>0</v>
      </c>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row>
    <row r="290" spans="1:138" s="21" customFormat="1" ht="15.75" x14ac:dyDescent="0.25">
      <c r="A290" s="43" t="s">
        <v>530</v>
      </c>
      <c r="B290" s="81" t="s">
        <v>513</v>
      </c>
      <c r="C290" s="43" t="s">
        <v>898</v>
      </c>
      <c r="D290" s="72">
        <v>1</v>
      </c>
      <c r="E290" s="49"/>
      <c r="F290" s="49">
        <f t="shared" si="10"/>
        <v>0</v>
      </c>
      <c r="G290" s="49">
        <f t="shared" si="11"/>
        <v>0</v>
      </c>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row>
    <row r="291" spans="1:138" s="21" customFormat="1" ht="22.5" x14ac:dyDescent="0.25">
      <c r="A291" s="43" t="s">
        <v>531</v>
      </c>
      <c r="B291" s="81" t="s">
        <v>114</v>
      </c>
      <c r="C291" s="43" t="s">
        <v>226</v>
      </c>
      <c r="D291" s="72">
        <v>89.7</v>
      </c>
      <c r="E291" s="49"/>
      <c r="F291" s="49">
        <f t="shared" si="10"/>
        <v>0</v>
      </c>
      <c r="G291" s="49">
        <f t="shared" si="11"/>
        <v>0</v>
      </c>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row>
    <row r="292" spans="1:138" s="21" customFormat="1" ht="22.5" x14ac:dyDescent="0.25">
      <c r="A292" s="43" t="s">
        <v>532</v>
      </c>
      <c r="B292" s="81" t="s">
        <v>194</v>
      </c>
      <c r="C292" s="43" t="s">
        <v>226</v>
      </c>
      <c r="D292" s="72">
        <v>133</v>
      </c>
      <c r="E292" s="49"/>
      <c r="F292" s="49">
        <f t="shared" si="10"/>
        <v>0</v>
      </c>
      <c r="G292" s="49">
        <f t="shared" si="11"/>
        <v>0</v>
      </c>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2"/>
      <c r="BZ292" s="22"/>
      <c r="CA292" s="22"/>
      <c r="CB292" s="22"/>
      <c r="CC292" s="22"/>
      <c r="CD292" s="22"/>
      <c r="CE292" s="22"/>
      <c r="CF292" s="22"/>
      <c r="CG292" s="22"/>
      <c r="CH292" s="22"/>
      <c r="CI292" s="22"/>
      <c r="CJ292" s="22"/>
      <c r="CK292" s="22"/>
      <c r="CL292" s="22"/>
      <c r="CM292" s="22"/>
      <c r="CN292" s="22"/>
      <c r="CO292" s="22"/>
      <c r="CP292" s="22"/>
      <c r="CQ292" s="22"/>
      <c r="CR292" s="22"/>
      <c r="CS292" s="22"/>
      <c r="CT292" s="22"/>
      <c r="CU292" s="22"/>
      <c r="CV292" s="22"/>
      <c r="CW292" s="22"/>
      <c r="CX292" s="22"/>
      <c r="CY292" s="22"/>
      <c r="CZ292" s="22"/>
      <c r="DA292" s="22"/>
      <c r="DB292" s="22"/>
      <c r="DC292" s="22"/>
      <c r="DD292" s="22"/>
      <c r="DE292" s="22"/>
      <c r="DF292" s="22"/>
      <c r="DG292" s="22"/>
      <c r="DH292" s="22"/>
      <c r="DI292" s="22"/>
      <c r="DJ292" s="22"/>
      <c r="DK292" s="22"/>
      <c r="DL292" s="22"/>
      <c r="DM292" s="22"/>
      <c r="DN292" s="22"/>
      <c r="DO292" s="22"/>
      <c r="DP292" s="22"/>
      <c r="DQ292" s="22"/>
      <c r="DR292" s="22"/>
      <c r="DS292" s="22"/>
      <c r="DT292" s="22"/>
      <c r="DU292" s="22"/>
      <c r="DV292" s="22"/>
      <c r="DW292" s="22"/>
      <c r="DX292" s="22"/>
      <c r="DY292" s="22"/>
      <c r="DZ292" s="22"/>
      <c r="EA292" s="22"/>
      <c r="EB292" s="22"/>
      <c r="EC292" s="22"/>
      <c r="ED292" s="22"/>
      <c r="EE292" s="22"/>
      <c r="EF292" s="22"/>
      <c r="EG292" s="22"/>
      <c r="EH292" s="22"/>
    </row>
    <row r="293" spans="1:138" s="21" customFormat="1" ht="15.75" x14ac:dyDescent="0.25">
      <c r="A293" s="43" t="s">
        <v>533</v>
      </c>
      <c r="B293" s="81" t="s">
        <v>417</v>
      </c>
      <c r="C293" s="43" t="s">
        <v>227</v>
      </c>
      <c r="D293" s="72">
        <v>3800</v>
      </c>
      <c r="E293" s="49"/>
      <c r="F293" s="49">
        <f t="shared" si="10"/>
        <v>0</v>
      </c>
      <c r="G293" s="49">
        <f t="shared" si="11"/>
        <v>0</v>
      </c>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row>
    <row r="294" spans="1:138" s="25" customFormat="1" ht="15.75" x14ac:dyDescent="0.25">
      <c r="A294" s="43" t="s">
        <v>534</v>
      </c>
      <c r="B294" s="81" t="s">
        <v>100</v>
      </c>
      <c r="C294" s="43" t="s">
        <v>226</v>
      </c>
      <c r="D294" s="72">
        <v>570</v>
      </c>
      <c r="E294" s="49"/>
      <c r="F294" s="49">
        <f t="shared" si="10"/>
        <v>0</v>
      </c>
      <c r="G294" s="49">
        <f t="shared" si="11"/>
        <v>0</v>
      </c>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6"/>
      <c r="DE294" s="26"/>
      <c r="DF294" s="26"/>
      <c r="DG294" s="26"/>
      <c r="DH294" s="26"/>
      <c r="DI294" s="26"/>
      <c r="DJ294" s="26"/>
      <c r="DK294" s="26"/>
      <c r="DL294" s="26"/>
      <c r="DM294" s="26"/>
      <c r="DN294" s="26"/>
      <c r="DO294" s="26"/>
      <c r="DP294" s="26"/>
      <c r="DQ294" s="26"/>
      <c r="DR294" s="26"/>
      <c r="DS294" s="26"/>
      <c r="DT294" s="26"/>
      <c r="DU294" s="26"/>
      <c r="DV294" s="26"/>
      <c r="DW294" s="26"/>
      <c r="DX294" s="26"/>
      <c r="DY294" s="26"/>
      <c r="DZ294" s="26"/>
      <c r="EA294" s="26"/>
      <c r="EB294" s="26"/>
      <c r="EC294" s="26"/>
      <c r="ED294" s="26"/>
      <c r="EE294" s="26"/>
      <c r="EF294" s="26"/>
      <c r="EG294" s="26"/>
      <c r="EH294" s="26"/>
    </row>
    <row r="295" spans="1:138" s="25" customFormat="1" ht="22.5" x14ac:dyDescent="0.25">
      <c r="A295" s="43" t="s">
        <v>535</v>
      </c>
      <c r="B295" s="81" t="s">
        <v>515</v>
      </c>
      <c r="C295" s="43" t="s">
        <v>226</v>
      </c>
      <c r="D295" s="72">
        <v>703</v>
      </c>
      <c r="E295" s="49"/>
      <c r="F295" s="49">
        <f t="shared" si="10"/>
        <v>0</v>
      </c>
      <c r="G295" s="49">
        <f t="shared" si="11"/>
        <v>0</v>
      </c>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6"/>
      <c r="DE295" s="26"/>
      <c r="DF295" s="26"/>
      <c r="DG295" s="26"/>
      <c r="DH295" s="26"/>
      <c r="DI295" s="26"/>
      <c r="DJ295" s="26"/>
      <c r="DK295" s="26"/>
      <c r="DL295" s="26"/>
      <c r="DM295" s="26"/>
      <c r="DN295" s="26"/>
      <c r="DO295" s="26"/>
      <c r="DP295" s="26"/>
      <c r="DQ295" s="26"/>
      <c r="DR295" s="26"/>
      <c r="DS295" s="26"/>
      <c r="DT295" s="26"/>
      <c r="DU295" s="26"/>
      <c r="DV295" s="26"/>
      <c r="DW295" s="26"/>
      <c r="DX295" s="26"/>
      <c r="DY295" s="26"/>
      <c r="DZ295" s="26"/>
      <c r="EA295" s="26"/>
      <c r="EB295" s="26"/>
      <c r="EC295" s="26"/>
      <c r="ED295" s="26"/>
      <c r="EE295" s="26"/>
      <c r="EF295" s="26"/>
      <c r="EG295" s="26"/>
      <c r="EH295" s="26"/>
    </row>
    <row r="296" spans="1:138" s="25" customFormat="1" ht="15.75" x14ac:dyDescent="0.25">
      <c r="A296" s="43" t="s">
        <v>536</v>
      </c>
      <c r="B296" s="81" t="s">
        <v>278</v>
      </c>
      <c r="C296" s="43" t="s">
        <v>227</v>
      </c>
      <c r="D296" s="72">
        <v>2000</v>
      </c>
      <c r="E296" s="49"/>
      <c r="F296" s="49">
        <f t="shared" si="10"/>
        <v>0</v>
      </c>
      <c r="G296" s="49">
        <f t="shared" si="11"/>
        <v>0</v>
      </c>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6"/>
      <c r="DE296" s="26"/>
      <c r="DF296" s="26"/>
      <c r="DG296" s="26"/>
      <c r="DH296" s="26"/>
      <c r="DI296" s="26"/>
      <c r="DJ296" s="26"/>
      <c r="DK296" s="26"/>
      <c r="DL296" s="26"/>
      <c r="DM296" s="26"/>
      <c r="DN296" s="26"/>
      <c r="DO296" s="26"/>
      <c r="DP296" s="26"/>
      <c r="DQ296" s="26"/>
      <c r="DR296" s="26"/>
      <c r="DS296" s="26"/>
      <c r="DT296" s="26"/>
      <c r="DU296" s="26"/>
      <c r="DV296" s="26"/>
      <c r="DW296" s="26"/>
      <c r="DX296" s="26"/>
      <c r="DY296" s="26"/>
      <c r="DZ296" s="26"/>
      <c r="EA296" s="26"/>
      <c r="EB296" s="26"/>
      <c r="EC296" s="26"/>
      <c r="ED296" s="26"/>
      <c r="EE296" s="26"/>
      <c r="EF296" s="26"/>
      <c r="EG296" s="26"/>
      <c r="EH296" s="26"/>
    </row>
    <row r="297" spans="1:138" s="25" customFormat="1" ht="22.5" x14ac:dyDescent="0.25">
      <c r="A297" s="43" t="s">
        <v>537</v>
      </c>
      <c r="B297" s="81" t="s">
        <v>622</v>
      </c>
      <c r="C297" s="43" t="s">
        <v>227</v>
      </c>
      <c r="D297" s="72">
        <v>13000</v>
      </c>
      <c r="E297" s="49"/>
      <c r="F297" s="49">
        <f t="shared" si="10"/>
        <v>0</v>
      </c>
      <c r="G297" s="49">
        <f t="shared" si="11"/>
        <v>0</v>
      </c>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6"/>
      <c r="DE297" s="26"/>
      <c r="DF297" s="26"/>
      <c r="DG297" s="26"/>
      <c r="DH297" s="26"/>
      <c r="DI297" s="26"/>
      <c r="DJ297" s="26"/>
      <c r="DK297" s="26"/>
      <c r="DL297" s="26"/>
      <c r="DM297" s="26"/>
      <c r="DN297" s="26"/>
      <c r="DO297" s="26"/>
      <c r="DP297" s="26"/>
      <c r="DQ297" s="26"/>
      <c r="DR297" s="26"/>
      <c r="DS297" s="26"/>
      <c r="DT297" s="26"/>
      <c r="DU297" s="26"/>
      <c r="DV297" s="26"/>
      <c r="DW297" s="26"/>
      <c r="DX297" s="26"/>
      <c r="DY297" s="26"/>
      <c r="DZ297" s="26"/>
      <c r="EA297" s="26"/>
      <c r="EB297" s="26"/>
      <c r="EC297" s="26"/>
      <c r="ED297" s="26"/>
      <c r="EE297" s="26"/>
      <c r="EF297" s="26"/>
      <c r="EG297" s="26"/>
      <c r="EH297" s="26"/>
    </row>
    <row r="298" spans="1:138" s="25" customFormat="1" ht="15.75" x14ac:dyDescent="0.25">
      <c r="A298" s="43" t="s">
        <v>538</v>
      </c>
      <c r="B298" s="81" t="s">
        <v>368</v>
      </c>
      <c r="C298" s="43" t="s">
        <v>898</v>
      </c>
      <c r="D298" s="72">
        <v>8</v>
      </c>
      <c r="E298" s="49"/>
      <c r="F298" s="49">
        <f t="shared" si="10"/>
        <v>0</v>
      </c>
      <c r="G298" s="49">
        <f t="shared" si="11"/>
        <v>0</v>
      </c>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c r="DJ298" s="26"/>
      <c r="DK298" s="26"/>
      <c r="DL298" s="26"/>
      <c r="DM298" s="26"/>
      <c r="DN298" s="26"/>
      <c r="DO298" s="26"/>
      <c r="DP298" s="26"/>
      <c r="DQ298" s="26"/>
      <c r="DR298" s="26"/>
      <c r="DS298" s="26"/>
      <c r="DT298" s="26"/>
      <c r="DU298" s="26"/>
      <c r="DV298" s="26"/>
      <c r="DW298" s="26"/>
      <c r="DX298" s="26"/>
      <c r="DY298" s="26"/>
      <c r="DZ298" s="26"/>
      <c r="EA298" s="26"/>
      <c r="EB298" s="26"/>
      <c r="EC298" s="26"/>
      <c r="ED298" s="26"/>
      <c r="EE298" s="26"/>
      <c r="EF298" s="26"/>
      <c r="EG298" s="26"/>
      <c r="EH298" s="26"/>
    </row>
    <row r="299" spans="1:138" s="25" customFormat="1" ht="45" x14ac:dyDescent="0.25">
      <c r="A299" s="43" t="s">
        <v>541</v>
      </c>
      <c r="B299" s="81" t="s">
        <v>199</v>
      </c>
      <c r="C299" s="43" t="s">
        <v>898</v>
      </c>
      <c r="D299" s="72">
        <v>6</v>
      </c>
      <c r="E299" s="49"/>
      <c r="F299" s="49">
        <f t="shared" si="10"/>
        <v>0</v>
      </c>
      <c r="G299" s="49">
        <f t="shared" si="11"/>
        <v>0</v>
      </c>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6"/>
      <c r="DE299" s="26"/>
      <c r="DF299" s="26"/>
      <c r="DG299" s="26"/>
      <c r="DH299" s="26"/>
      <c r="DI299" s="26"/>
      <c r="DJ299" s="26"/>
      <c r="DK299" s="26"/>
      <c r="DL299" s="26"/>
      <c r="DM299" s="26"/>
      <c r="DN299" s="26"/>
      <c r="DO299" s="26"/>
      <c r="DP299" s="26"/>
      <c r="DQ299" s="26"/>
      <c r="DR299" s="26"/>
      <c r="DS299" s="26"/>
      <c r="DT299" s="26"/>
      <c r="DU299" s="26"/>
      <c r="DV299" s="26"/>
      <c r="DW299" s="26"/>
      <c r="DX299" s="26"/>
      <c r="DY299" s="26"/>
      <c r="DZ299" s="26"/>
      <c r="EA299" s="26"/>
      <c r="EB299" s="26"/>
      <c r="EC299" s="26"/>
      <c r="ED299" s="26"/>
      <c r="EE299" s="26"/>
      <c r="EF299" s="26"/>
      <c r="EG299" s="26"/>
      <c r="EH299" s="26"/>
    </row>
    <row r="300" spans="1:138" s="25" customFormat="1" ht="15.75" x14ac:dyDescent="0.25">
      <c r="A300" s="43" t="s">
        <v>720</v>
      </c>
      <c r="B300" s="81" t="s">
        <v>335</v>
      </c>
      <c r="C300" s="43" t="s">
        <v>226</v>
      </c>
      <c r="D300" s="72">
        <v>12000</v>
      </c>
      <c r="E300" s="49"/>
      <c r="F300" s="49">
        <f t="shared" si="10"/>
        <v>0</v>
      </c>
      <c r="G300" s="49">
        <f t="shared" si="11"/>
        <v>0</v>
      </c>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6"/>
      <c r="DE300" s="26"/>
      <c r="DF300" s="26"/>
      <c r="DG300" s="26"/>
      <c r="DH300" s="26"/>
      <c r="DI300" s="26"/>
      <c r="DJ300" s="26"/>
      <c r="DK300" s="26"/>
      <c r="DL300" s="26"/>
      <c r="DM300" s="26"/>
      <c r="DN300" s="26"/>
      <c r="DO300" s="26"/>
      <c r="DP300" s="26"/>
      <c r="DQ300" s="26"/>
      <c r="DR300" s="26"/>
      <c r="DS300" s="26"/>
      <c r="DT300" s="26"/>
      <c r="DU300" s="26"/>
      <c r="DV300" s="26"/>
      <c r="DW300" s="26"/>
      <c r="DX300" s="26"/>
      <c r="DY300" s="26"/>
      <c r="DZ300" s="26"/>
      <c r="EA300" s="26"/>
      <c r="EB300" s="26"/>
      <c r="EC300" s="26"/>
      <c r="ED300" s="26"/>
      <c r="EE300" s="26"/>
      <c r="EF300" s="26"/>
      <c r="EG300" s="26"/>
      <c r="EH300" s="26"/>
    </row>
    <row r="301" spans="1:138" s="6" customFormat="1" ht="15.75" x14ac:dyDescent="0.25">
      <c r="A301" s="48"/>
      <c r="B301" s="38"/>
      <c r="C301" s="43" t="s">
        <v>72</v>
      </c>
      <c r="D301" s="56"/>
      <c r="E301" s="49" t="s">
        <v>72</v>
      </c>
      <c r="F301" s="56"/>
      <c r="G301" s="56"/>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row>
    <row r="302" spans="1:138" s="13" customFormat="1" ht="15.75" x14ac:dyDescent="0.25">
      <c r="A302" s="98" t="s">
        <v>172</v>
      </c>
      <c r="B302" s="98"/>
      <c r="C302" s="98"/>
      <c r="D302" s="98"/>
      <c r="E302" s="98"/>
      <c r="F302" s="74"/>
      <c r="G302" s="74">
        <f>SUM(G199:G301)</f>
        <v>0</v>
      </c>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row>
    <row r="303" spans="1:138" s="13" customFormat="1" ht="15.75" x14ac:dyDescent="0.2">
      <c r="A303" s="87" t="s">
        <v>377</v>
      </c>
      <c r="B303" s="88"/>
      <c r="C303" s="88"/>
      <c r="D303" s="88"/>
      <c r="E303" s="89"/>
      <c r="F303" s="74"/>
      <c r="G303" s="82">
        <f>G302+G195+G127+G91+G24</f>
        <v>0</v>
      </c>
      <c r="H303" s="83"/>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row>
    <row r="304" spans="1:138" s="13" customFormat="1" ht="15.75" x14ac:dyDescent="0.25">
      <c r="A304" s="48"/>
      <c r="B304" s="39"/>
      <c r="C304" s="42"/>
      <c r="D304" s="49"/>
      <c r="E304" s="55"/>
      <c r="F304" s="55"/>
      <c r="G304" s="55"/>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row>
    <row r="305" spans="1:138" s="6" customFormat="1" ht="15.75" x14ac:dyDescent="0.25">
      <c r="A305" s="54" t="s">
        <v>542</v>
      </c>
      <c r="B305" s="40" t="s">
        <v>173</v>
      </c>
      <c r="C305" s="42"/>
      <c r="D305" s="49"/>
      <c r="E305" s="75"/>
      <c r="F305" s="75"/>
      <c r="G305" s="7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row>
    <row r="306" spans="1:138" s="25" customFormat="1" ht="15.75" x14ac:dyDescent="0.25">
      <c r="A306" s="42" t="s">
        <v>543</v>
      </c>
      <c r="B306" s="45" t="s">
        <v>340</v>
      </c>
      <c r="C306" s="52" t="s">
        <v>336</v>
      </c>
      <c r="D306" s="72">
        <v>4</v>
      </c>
      <c r="E306" s="49"/>
      <c r="F306" s="49">
        <f>ROUND((1+$F$6)*E306,2)</f>
        <v>0</v>
      </c>
      <c r="G306" s="49">
        <f t="shared" ref="G306:G369" si="12">ROUND(D306*F306,2)</f>
        <v>0</v>
      </c>
      <c r="H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6"/>
      <c r="DE306" s="26"/>
      <c r="DF306" s="26"/>
      <c r="DG306" s="26"/>
      <c r="DH306" s="26"/>
      <c r="DI306" s="26"/>
      <c r="DJ306" s="26"/>
      <c r="DK306" s="26"/>
      <c r="DL306" s="26"/>
      <c r="DM306" s="26"/>
      <c r="DN306" s="26"/>
      <c r="DO306" s="26"/>
      <c r="DP306" s="26"/>
      <c r="DQ306" s="26"/>
      <c r="DR306" s="26"/>
      <c r="DS306" s="26"/>
      <c r="DT306" s="26"/>
      <c r="DU306" s="26"/>
      <c r="DV306" s="26"/>
      <c r="DW306" s="26"/>
      <c r="DX306" s="26"/>
      <c r="DY306" s="26"/>
      <c r="DZ306" s="26"/>
      <c r="EA306" s="26"/>
      <c r="EB306" s="26"/>
      <c r="EC306" s="26"/>
      <c r="ED306" s="26"/>
      <c r="EE306" s="26"/>
      <c r="EF306" s="26"/>
      <c r="EG306" s="26"/>
      <c r="EH306" s="26"/>
    </row>
    <row r="307" spans="1:138" s="25" customFormat="1" ht="15.75" x14ac:dyDescent="0.25">
      <c r="A307" s="42" t="s">
        <v>762</v>
      </c>
      <c r="B307" s="45" t="s">
        <v>341</v>
      </c>
      <c r="C307" s="52" t="s">
        <v>336</v>
      </c>
      <c r="D307" s="72">
        <v>20</v>
      </c>
      <c r="E307" s="49"/>
      <c r="F307" s="49">
        <f t="shared" ref="F307:F370" si="13">ROUND((1+$F$6)*E307,2)</f>
        <v>0</v>
      </c>
      <c r="G307" s="49">
        <f t="shared" si="12"/>
        <v>0</v>
      </c>
      <c r="H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6"/>
      <c r="DE307" s="26"/>
      <c r="DF307" s="26"/>
      <c r="DG307" s="26"/>
      <c r="DH307" s="26"/>
      <c r="DI307" s="26"/>
      <c r="DJ307" s="26"/>
      <c r="DK307" s="26"/>
      <c r="DL307" s="26"/>
      <c r="DM307" s="26"/>
      <c r="DN307" s="26"/>
      <c r="DO307" s="26"/>
      <c r="DP307" s="26"/>
      <c r="DQ307" s="26"/>
      <c r="DR307" s="26"/>
      <c r="DS307" s="26"/>
      <c r="DT307" s="26"/>
      <c r="DU307" s="26"/>
      <c r="DV307" s="26"/>
      <c r="DW307" s="26"/>
      <c r="DX307" s="26"/>
      <c r="DY307" s="26"/>
      <c r="DZ307" s="26"/>
      <c r="EA307" s="26"/>
      <c r="EB307" s="26"/>
      <c r="EC307" s="26"/>
      <c r="ED307" s="26"/>
      <c r="EE307" s="26"/>
      <c r="EF307" s="26"/>
      <c r="EG307" s="26"/>
      <c r="EH307" s="26"/>
    </row>
    <row r="308" spans="1:138" s="25" customFormat="1" ht="15.75" x14ac:dyDescent="0.25">
      <c r="A308" s="42" t="s">
        <v>544</v>
      </c>
      <c r="B308" s="45" t="s">
        <v>339</v>
      </c>
      <c r="C308" s="52" t="s">
        <v>336</v>
      </c>
      <c r="D308" s="72">
        <v>1</v>
      </c>
      <c r="E308" s="49"/>
      <c r="F308" s="49">
        <f t="shared" si="13"/>
        <v>0</v>
      </c>
      <c r="G308" s="49">
        <f t="shared" si="12"/>
        <v>0</v>
      </c>
      <c r="H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6"/>
      <c r="DE308" s="26"/>
      <c r="DF308" s="26"/>
      <c r="DG308" s="26"/>
      <c r="DH308" s="26"/>
      <c r="DI308" s="26"/>
      <c r="DJ308" s="26"/>
      <c r="DK308" s="26"/>
      <c r="DL308" s="26"/>
      <c r="DM308" s="26"/>
      <c r="DN308" s="26"/>
      <c r="DO308" s="26"/>
      <c r="DP308" s="26"/>
      <c r="DQ308" s="26"/>
      <c r="DR308" s="26"/>
      <c r="DS308" s="26"/>
      <c r="DT308" s="26"/>
      <c r="DU308" s="26"/>
      <c r="DV308" s="26"/>
      <c r="DW308" s="26"/>
      <c r="DX308" s="26"/>
      <c r="DY308" s="26"/>
      <c r="DZ308" s="26"/>
      <c r="EA308" s="26"/>
      <c r="EB308" s="26"/>
      <c r="EC308" s="26"/>
      <c r="ED308" s="26"/>
      <c r="EE308" s="26"/>
      <c r="EF308" s="26"/>
      <c r="EG308" s="26"/>
      <c r="EH308" s="26"/>
    </row>
    <row r="309" spans="1:138" s="25" customFormat="1" ht="22.5" x14ac:dyDescent="0.25">
      <c r="A309" s="42" t="s">
        <v>763</v>
      </c>
      <c r="B309" s="45" t="s">
        <v>651</v>
      </c>
      <c r="C309" s="52" t="s">
        <v>336</v>
      </c>
      <c r="D309" s="72">
        <v>56</v>
      </c>
      <c r="E309" s="49"/>
      <c r="F309" s="49">
        <f t="shared" si="13"/>
        <v>0</v>
      </c>
      <c r="G309" s="49">
        <f t="shared" si="12"/>
        <v>0</v>
      </c>
      <c r="H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6"/>
      <c r="DE309" s="26"/>
      <c r="DF309" s="26"/>
      <c r="DG309" s="26"/>
      <c r="DH309" s="26"/>
      <c r="DI309" s="26"/>
      <c r="DJ309" s="26"/>
      <c r="DK309" s="26"/>
      <c r="DL309" s="26"/>
      <c r="DM309" s="26"/>
      <c r="DN309" s="26"/>
      <c r="DO309" s="26"/>
      <c r="DP309" s="26"/>
      <c r="DQ309" s="26"/>
      <c r="DR309" s="26"/>
      <c r="DS309" s="26"/>
      <c r="DT309" s="26"/>
      <c r="DU309" s="26"/>
      <c r="DV309" s="26"/>
      <c r="DW309" s="26"/>
      <c r="DX309" s="26"/>
      <c r="DY309" s="26"/>
      <c r="DZ309" s="26"/>
      <c r="EA309" s="26"/>
      <c r="EB309" s="26"/>
      <c r="EC309" s="26"/>
      <c r="ED309" s="26"/>
      <c r="EE309" s="26"/>
      <c r="EF309" s="26"/>
      <c r="EG309" s="26"/>
      <c r="EH309" s="26"/>
    </row>
    <row r="310" spans="1:138" s="25" customFormat="1" ht="22.5" x14ac:dyDescent="0.25">
      <c r="A310" s="42" t="s">
        <v>711</v>
      </c>
      <c r="B310" s="45" t="s">
        <v>652</v>
      </c>
      <c r="C310" s="52" t="s">
        <v>336</v>
      </c>
      <c r="D310" s="72">
        <v>36</v>
      </c>
      <c r="E310" s="49"/>
      <c r="F310" s="49">
        <f t="shared" si="13"/>
        <v>0</v>
      </c>
      <c r="G310" s="49">
        <f t="shared" si="12"/>
        <v>0</v>
      </c>
      <c r="H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6"/>
      <c r="DE310" s="26"/>
      <c r="DF310" s="26"/>
      <c r="DG310" s="26"/>
      <c r="DH310" s="26"/>
      <c r="DI310" s="26"/>
      <c r="DJ310" s="26"/>
      <c r="DK310" s="26"/>
      <c r="DL310" s="26"/>
      <c r="DM310" s="26"/>
      <c r="DN310" s="26"/>
      <c r="DO310" s="26"/>
      <c r="DP310" s="26"/>
      <c r="DQ310" s="26"/>
      <c r="DR310" s="26"/>
      <c r="DS310" s="26"/>
      <c r="DT310" s="26"/>
      <c r="DU310" s="26"/>
      <c r="DV310" s="26"/>
      <c r="DW310" s="26"/>
      <c r="DX310" s="26"/>
      <c r="DY310" s="26"/>
      <c r="DZ310" s="26"/>
      <c r="EA310" s="26"/>
      <c r="EB310" s="26"/>
      <c r="EC310" s="26"/>
      <c r="ED310" s="26"/>
      <c r="EE310" s="26"/>
      <c r="EF310" s="26"/>
      <c r="EG310" s="26"/>
      <c r="EH310" s="26"/>
    </row>
    <row r="311" spans="1:138" s="25" customFormat="1" ht="22.5" x14ac:dyDescent="0.25">
      <c r="A311" s="42" t="s">
        <v>764</v>
      </c>
      <c r="B311" s="45" t="s">
        <v>733</v>
      </c>
      <c r="C311" s="52" t="s">
        <v>336</v>
      </c>
      <c r="D311" s="72">
        <v>2</v>
      </c>
      <c r="E311" s="49"/>
      <c r="F311" s="49">
        <f t="shared" si="13"/>
        <v>0</v>
      </c>
      <c r="G311" s="49">
        <f t="shared" si="12"/>
        <v>0</v>
      </c>
      <c r="H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row>
    <row r="312" spans="1:138" s="25" customFormat="1" ht="22.5" x14ac:dyDescent="0.25">
      <c r="A312" s="42" t="s">
        <v>712</v>
      </c>
      <c r="B312" s="45" t="s">
        <v>653</v>
      </c>
      <c r="C312" s="52" t="s">
        <v>336</v>
      </c>
      <c r="D312" s="72">
        <v>16</v>
      </c>
      <c r="E312" s="49"/>
      <c r="F312" s="49">
        <f t="shared" si="13"/>
        <v>0</v>
      </c>
      <c r="G312" s="49">
        <f t="shared" si="12"/>
        <v>0</v>
      </c>
      <c r="H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c r="CI312" s="26"/>
      <c r="CJ312" s="26"/>
      <c r="CK312" s="26"/>
      <c r="CL312" s="26"/>
      <c r="CM312" s="26"/>
      <c r="CN312" s="26"/>
      <c r="CO312" s="26"/>
      <c r="CP312" s="26"/>
      <c r="CQ312" s="26"/>
      <c r="CR312" s="26"/>
      <c r="CS312" s="26"/>
      <c r="CT312" s="26"/>
      <c r="CU312" s="26"/>
      <c r="CV312" s="26"/>
      <c r="CW312" s="26"/>
      <c r="CX312" s="26"/>
      <c r="CY312" s="26"/>
      <c r="CZ312" s="26"/>
      <c r="DA312" s="26"/>
      <c r="DB312" s="26"/>
      <c r="DC312" s="26"/>
      <c r="DD312" s="26"/>
      <c r="DE312" s="26"/>
      <c r="DF312" s="26"/>
      <c r="DG312" s="26"/>
      <c r="DH312" s="26"/>
      <c r="DI312" s="26"/>
      <c r="DJ312" s="26"/>
      <c r="DK312" s="26"/>
      <c r="DL312" s="26"/>
      <c r="DM312" s="26"/>
      <c r="DN312" s="26"/>
      <c r="DO312" s="26"/>
      <c r="DP312" s="26"/>
      <c r="DQ312" s="26"/>
      <c r="DR312" s="26"/>
      <c r="DS312" s="26"/>
      <c r="DT312" s="26"/>
      <c r="DU312" s="26"/>
      <c r="DV312" s="26"/>
      <c r="DW312" s="26"/>
      <c r="DX312" s="26"/>
      <c r="DY312" s="26"/>
      <c r="DZ312" s="26"/>
      <c r="EA312" s="26"/>
      <c r="EB312" s="26"/>
      <c r="EC312" s="26"/>
      <c r="ED312" s="26"/>
      <c r="EE312" s="26"/>
      <c r="EF312" s="26"/>
      <c r="EG312" s="26"/>
      <c r="EH312" s="26"/>
    </row>
    <row r="313" spans="1:138" s="25" customFormat="1" ht="22.5" x14ac:dyDescent="0.25">
      <c r="A313" s="42" t="s">
        <v>765</v>
      </c>
      <c r="B313" s="45" t="s">
        <v>740</v>
      </c>
      <c r="C313" s="52" t="s">
        <v>336</v>
      </c>
      <c r="D313" s="72">
        <v>2</v>
      </c>
      <c r="E313" s="49"/>
      <c r="F313" s="49">
        <f t="shared" si="13"/>
        <v>0</v>
      </c>
      <c r="G313" s="49">
        <f t="shared" si="12"/>
        <v>0</v>
      </c>
      <c r="H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c r="CI313" s="26"/>
      <c r="CJ313" s="26"/>
      <c r="CK313" s="26"/>
      <c r="CL313" s="26"/>
      <c r="CM313" s="26"/>
      <c r="CN313" s="26"/>
      <c r="CO313" s="26"/>
      <c r="CP313" s="26"/>
      <c r="CQ313" s="26"/>
      <c r="CR313" s="26"/>
      <c r="CS313" s="26"/>
      <c r="CT313" s="26"/>
      <c r="CU313" s="26"/>
      <c r="CV313" s="26"/>
      <c r="CW313" s="26"/>
      <c r="CX313" s="26"/>
      <c r="CY313" s="26"/>
      <c r="CZ313" s="26"/>
      <c r="DA313" s="26"/>
      <c r="DB313" s="26"/>
      <c r="DC313" s="26"/>
      <c r="DD313" s="26"/>
      <c r="DE313" s="26"/>
      <c r="DF313" s="26"/>
      <c r="DG313" s="26"/>
      <c r="DH313" s="26"/>
      <c r="DI313" s="26"/>
      <c r="DJ313" s="26"/>
      <c r="DK313" s="26"/>
      <c r="DL313" s="26"/>
      <c r="DM313" s="26"/>
      <c r="DN313" s="26"/>
      <c r="DO313" s="26"/>
      <c r="DP313" s="26"/>
      <c r="DQ313" s="26"/>
      <c r="DR313" s="26"/>
      <c r="DS313" s="26"/>
      <c r="DT313" s="26"/>
      <c r="DU313" s="26"/>
      <c r="DV313" s="26"/>
      <c r="DW313" s="26"/>
      <c r="DX313" s="26"/>
      <c r="DY313" s="26"/>
      <c r="DZ313" s="26"/>
      <c r="EA313" s="26"/>
      <c r="EB313" s="26"/>
      <c r="EC313" s="26"/>
      <c r="ED313" s="26"/>
      <c r="EE313" s="26"/>
      <c r="EF313" s="26"/>
      <c r="EG313" s="26"/>
      <c r="EH313" s="26"/>
    </row>
    <row r="314" spans="1:138" s="25" customFormat="1" ht="22.5" x14ac:dyDescent="0.25">
      <c r="A314" s="42" t="s">
        <v>713</v>
      </c>
      <c r="B314" s="45" t="s">
        <v>214</v>
      </c>
      <c r="C314" s="52" t="s">
        <v>898</v>
      </c>
      <c r="D314" s="72">
        <v>1</v>
      </c>
      <c r="E314" s="49"/>
      <c r="F314" s="49">
        <f t="shared" si="13"/>
        <v>0</v>
      </c>
      <c r="G314" s="49">
        <f t="shared" si="12"/>
        <v>0</v>
      </c>
      <c r="H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c r="CI314" s="26"/>
      <c r="CJ314" s="26"/>
      <c r="CK314" s="26"/>
      <c r="CL314" s="26"/>
      <c r="CM314" s="26"/>
      <c r="CN314" s="26"/>
      <c r="CO314" s="26"/>
      <c r="CP314" s="26"/>
      <c r="CQ314" s="26"/>
      <c r="CR314" s="26"/>
      <c r="CS314" s="26"/>
      <c r="CT314" s="26"/>
      <c r="CU314" s="26"/>
      <c r="CV314" s="26"/>
      <c r="CW314" s="26"/>
      <c r="CX314" s="26"/>
      <c r="CY314" s="26"/>
      <c r="CZ314" s="26"/>
      <c r="DA314" s="26"/>
      <c r="DB314" s="26"/>
      <c r="DC314" s="26"/>
      <c r="DD314" s="26"/>
      <c r="DE314" s="26"/>
      <c r="DF314" s="26"/>
      <c r="DG314" s="26"/>
      <c r="DH314" s="26"/>
      <c r="DI314" s="26"/>
      <c r="DJ314" s="26"/>
      <c r="DK314" s="26"/>
      <c r="DL314" s="26"/>
      <c r="DM314" s="26"/>
      <c r="DN314" s="26"/>
      <c r="DO314" s="26"/>
      <c r="DP314" s="26"/>
      <c r="DQ314" s="26"/>
      <c r="DR314" s="26"/>
      <c r="DS314" s="26"/>
      <c r="DT314" s="26"/>
      <c r="DU314" s="26"/>
      <c r="DV314" s="26"/>
      <c r="DW314" s="26"/>
      <c r="DX314" s="26"/>
      <c r="DY314" s="26"/>
      <c r="DZ314" s="26"/>
      <c r="EA314" s="26"/>
      <c r="EB314" s="26"/>
      <c r="EC314" s="26"/>
      <c r="ED314" s="26"/>
      <c r="EE314" s="26"/>
      <c r="EF314" s="26"/>
      <c r="EG314" s="26"/>
      <c r="EH314" s="26"/>
    </row>
    <row r="315" spans="1:138" s="25" customFormat="1" ht="22.5" x14ac:dyDescent="0.25">
      <c r="A315" s="42" t="s">
        <v>766</v>
      </c>
      <c r="B315" s="45" t="s">
        <v>685</v>
      </c>
      <c r="C315" s="52" t="s">
        <v>898</v>
      </c>
      <c r="D315" s="72">
        <v>1</v>
      </c>
      <c r="E315" s="49"/>
      <c r="F315" s="49">
        <f t="shared" si="13"/>
        <v>0</v>
      </c>
      <c r="G315" s="49">
        <f t="shared" si="12"/>
        <v>0</v>
      </c>
      <c r="H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c r="CI315" s="26"/>
      <c r="CJ315" s="26"/>
      <c r="CK315" s="26"/>
      <c r="CL315" s="26"/>
      <c r="CM315" s="26"/>
      <c r="CN315" s="26"/>
      <c r="CO315" s="26"/>
      <c r="CP315" s="26"/>
      <c r="CQ315" s="26"/>
      <c r="CR315" s="26"/>
      <c r="CS315" s="26"/>
      <c r="CT315" s="26"/>
      <c r="CU315" s="26"/>
      <c r="CV315" s="26"/>
      <c r="CW315" s="26"/>
      <c r="CX315" s="26"/>
      <c r="CY315" s="26"/>
      <c r="CZ315" s="26"/>
      <c r="DA315" s="26"/>
      <c r="DB315" s="26"/>
      <c r="DC315" s="26"/>
      <c r="DD315" s="26"/>
      <c r="DE315" s="26"/>
      <c r="DF315" s="26"/>
      <c r="DG315" s="26"/>
      <c r="DH315" s="26"/>
      <c r="DI315" s="26"/>
      <c r="DJ315" s="26"/>
      <c r="DK315" s="26"/>
      <c r="DL315" s="26"/>
      <c r="DM315" s="26"/>
      <c r="DN315" s="26"/>
      <c r="DO315" s="26"/>
      <c r="DP315" s="26"/>
      <c r="DQ315" s="26"/>
      <c r="DR315" s="26"/>
      <c r="DS315" s="26"/>
      <c r="DT315" s="26"/>
      <c r="DU315" s="26"/>
      <c r="DV315" s="26"/>
      <c r="DW315" s="26"/>
      <c r="DX315" s="26"/>
      <c r="DY315" s="26"/>
      <c r="DZ315" s="26"/>
      <c r="EA315" s="26"/>
      <c r="EB315" s="26"/>
      <c r="EC315" s="26"/>
      <c r="ED315" s="26"/>
      <c r="EE315" s="26"/>
      <c r="EF315" s="26"/>
      <c r="EG315" s="26"/>
      <c r="EH315" s="26"/>
    </row>
    <row r="316" spans="1:138" s="25" customFormat="1" ht="22.5" x14ac:dyDescent="0.25">
      <c r="A316" s="42" t="s">
        <v>714</v>
      </c>
      <c r="B316" s="45" t="s">
        <v>215</v>
      </c>
      <c r="C316" s="52" t="s">
        <v>898</v>
      </c>
      <c r="D316" s="72">
        <v>2</v>
      </c>
      <c r="E316" s="49"/>
      <c r="F316" s="49">
        <f t="shared" si="13"/>
        <v>0</v>
      </c>
      <c r="G316" s="49">
        <f t="shared" si="12"/>
        <v>0</v>
      </c>
      <c r="H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c r="CI316" s="26"/>
      <c r="CJ316" s="26"/>
      <c r="CK316" s="26"/>
      <c r="CL316" s="26"/>
      <c r="CM316" s="26"/>
      <c r="CN316" s="26"/>
      <c r="CO316" s="26"/>
      <c r="CP316" s="26"/>
      <c r="CQ316" s="26"/>
      <c r="CR316" s="26"/>
      <c r="CS316" s="26"/>
      <c r="CT316" s="26"/>
      <c r="CU316" s="26"/>
      <c r="CV316" s="26"/>
      <c r="CW316" s="26"/>
      <c r="CX316" s="26"/>
      <c r="CY316" s="26"/>
      <c r="CZ316" s="26"/>
      <c r="DA316" s="26"/>
      <c r="DB316" s="26"/>
      <c r="DC316" s="26"/>
      <c r="DD316" s="26"/>
      <c r="DE316" s="26"/>
      <c r="DF316" s="26"/>
      <c r="DG316" s="26"/>
      <c r="DH316" s="26"/>
      <c r="DI316" s="26"/>
      <c r="DJ316" s="26"/>
      <c r="DK316" s="26"/>
      <c r="DL316" s="26"/>
      <c r="DM316" s="26"/>
      <c r="DN316" s="26"/>
      <c r="DO316" s="26"/>
      <c r="DP316" s="26"/>
      <c r="DQ316" s="26"/>
      <c r="DR316" s="26"/>
      <c r="DS316" s="26"/>
      <c r="DT316" s="26"/>
      <c r="DU316" s="26"/>
      <c r="DV316" s="26"/>
      <c r="DW316" s="26"/>
      <c r="DX316" s="26"/>
      <c r="DY316" s="26"/>
      <c r="DZ316" s="26"/>
      <c r="EA316" s="26"/>
      <c r="EB316" s="26"/>
      <c r="EC316" s="26"/>
      <c r="ED316" s="26"/>
      <c r="EE316" s="26"/>
      <c r="EF316" s="26"/>
      <c r="EG316" s="26"/>
      <c r="EH316" s="26"/>
    </row>
    <row r="317" spans="1:138" s="25" customFormat="1" ht="22.5" x14ac:dyDescent="0.25">
      <c r="A317" s="42" t="s">
        <v>767</v>
      </c>
      <c r="B317" s="45" t="s">
        <v>216</v>
      </c>
      <c r="C317" s="52" t="s">
        <v>898</v>
      </c>
      <c r="D317" s="72">
        <v>1</v>
      </c>
      <c r="E317" s="49"/>
      <c r="F317" s="49">
        <f t="shared" si="13"/>
        <v>0</v>
      </c>
      <c r="G317" s="49">
        <f t="shared" si="12"/>
        <v>0</v>
      </c>
      <c r="H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6"/>
      <c r="DE317" s="26"/>
      <c r="DF317" s="26"/>
      <c r="DG317" s="26"/>
      <c r="DH317" s="26"/>
      <c r="DI317" s="26"/>
      <c r="DJ317" s="26"/>
      <c r="DK317" s="26"/>
      <c r="DL317" s="26"/>
      <c r="DM317" s="26"/>
      <c r="DN317" s="26"/>
      <c r="DO317" s="26"/>
      <c r="DP317" s="26"/>
      <c r="DQ317" s="26"/>
      <c r="DR317" s="26"/>
      <c r="DS317" s="26"/>
      <c r="DT317" s="26"/>
      <c r="DU317" s="26"/>
      <c r="DV317" s="26"/>
      <c r="DW317" s="26"/>
      <c r="DX317" s="26"/>
      <c r="DY317" s="26"/>
      <c r="DZ317" s="26"/>
      <c r="EA317" s="26"/>
      <c r="EB317" s="26"/>
      <c r="EC317" s="26"/>
      <c r="ED317" s="26"/>
      <c r="EE317" s="26"/>
      <c r="EF317" s="26"/>
      <c r="EG317" s="26"/>
      <c r="EH317" s="26"/>
    </row>
    <row r="318" spans="1:138" s="25" customFormat="1" ht="15.75" x14ac:dyDescent="0.25">
      <c r="A318" s="42" t="s">
        <v>545</v>
      </c>
      <c r="B318" s="45" t="s">
        <v>213</v>
      </c>
      <c r="C318" s="52" t="s">
        <v>898</v>
      </c>
      <c r="D318" s="72">
        <v>2</v>
      </c>
      <c r="E318" s="49"/>
      <c r="F318" s="49">
        <f t="shared" si="13"/>
        <v>0</v>
      </c>
      <c r="G318" s="49">
        <f t="shared" si="12"/>
        <v>0</v>
      </c>
      <c r="H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c r="CI318" s="26"/>
      <c r="CJ318" s="26"/>
      <c r="CK318" s="26"/>
      <c r="CL318" s="26"/>
      <c r="CM318" s="26"/>
      <c r="CN318" s="26"/>
      <c r="CO318" s="26"/>
      <c r="CP318" s="26"/>
      <c r="CQ318" s="26"/>
      <c r="CR318" s="26"/>
      <c r="CS318" s="26"/>
      <c r="CT318" s="26"/>
      <c r="CU318" s="26"/>
      <c r="CV318" s="26"/>
      <c r="CW318" s="26"/>
      <c r="CX318" s="26"/>
      <c r="CY318" s="26"/>
      <c r="CZ318" s="26"/>
      <c r="DA318" s="26"/>
      <c r="DB318" s="26"/>
      <c r="DC318" s="26"/>
      <c r="DD318" s="26"/>
      <c r="DE318" s="26"/>
      <c r="DF318" s="26"/>
      <c r="DG318" s="26"/>
      <c r="DH318" s="26"/>
      <c r="DI318" s="26"/>
      <c r="DJ318" s="26"/>
      <c r="DK318" s="26"/>
      <c r="DL318" s="26"/>
      <c r="DM318" s="26"/>
      <c r="DN318" s="26"/>
      <c r="DO318" s="26"/>
      <c r="DP318" s="26"/>
      <c r="DQ318" s="26"/>
      <c r="DR318" s="26"/>
      <c r="DS318" s="26"/>
      <c r="DT318" s="26"/>
      <c r="DU318" s="26"/>
      <c r="DV318" s="26"/>
      <c r="DW318" s="26"/>
      <c r="DX318" s="26"/>
      <c r="DY318" s="26"/>
      <c r="DZ318" s="26"/>
      <c r="EA318" s="26"/>
      <c r="EB318" s="26"/>
      <c r="EC318" s="26"/>
      <c r="ED318" s="26"/>
      <c r="EE318" s="26"/>
      <c r="EF318" s="26"/>
      <c r="EG318" s="26"/>
      <c r="EH318" s="26"/>
    </row>
    <row r="319" spans="1:138" s="25" customFormat="1" ht="15.75" x14ac:dyDescent="0.25">
      <c r="A319" s="42" t="s">
        <v>768</v>
      </c>
      <c r="B319" s="45" t="s">
        <v>212</v>
      </c>
      <c r="C319" s="52" t="s">
        <v>898</v>
      </c>
      <c r="D319" s="72">
        <v>4</v>
      </c>
      <c r="E319" s="49"/>
      <c r="F319" s="49">
        <f t="shared" si="13"/>
        <v>0</v>
      </c>
      <c r="G319" s="49">
        <f t="shared" si="12"/>
        <v>0</v>
      </c>
      <c r="H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c r="CI319" s="26"/>
      <c r="CJ319" s="26"/>
      <c r="CK319" s="26"/>
      <c r="CL319" s="26"/>
      <c r="CM319" s="26"/>
      <c r="CN319" s="26"/>
      <c r="CO319" s="26"/>
      <c r="CP319" s="26"/>
      <c r="CQ319" s="26"/>
      <c r="CR319" s="26"/>
      <c r="CS319" s="26"/>
      <c r="CT319" s="26"/>
      <c r="CU319" s="26"/>
      <c r="CV319" s="26"/>
      <c r="CW319" s="26"/>
      <c r="CX319" s="26"/>
      <c r="CY319" s="26"/>
      <c r="CZ319" s="26"/>
      <c r="DA319" s="26"/>
      <c r="DB319" s="26"/>
      <c r="DC319" s="26"/>
      <c r="DD319" s="26"/>
      <c r="DE319" s="26"/>
      <c r="DF319" s="26"/>
      <c r="DG319" s="26"/>
      <c r="DH319" s="26"/>
      <c r="DI319" s="26"/>
      <c r="DJ319" s="26"/>
      <c r="DK319" s="26"/>
      <c r="DL319" s="26"/>
      <c r="DM319" s="26"/>
      <c r="DN319" s="26"/>
      <c r="DO319" s="26"/>
      <c r="DP319" s="26"/>
      <c r="DQ319" s="26"/>
      <c r="DR319" s="26"/>
      <c r="DS319" s="26"/>
      <c r="DT319" s="26"/>
      <c r="DU319" s="26"/>
      <c r="DV319" s="26"/>
      <c r="DW319" s="26"/>
      <c r="DX319" s="26"/>
      <c r="DY319" s="26"/>
      <c r="DZ319" s="26"/>
      <c r="EA319" s="26"/>
      <c r="EB319" s="26"/>
      <c r="EC319" s="26"/>
      <c r="ED319" s="26"/>
      <c r="EE319" s="26"/>
      <c r="EF319" s="26"/>
      <c r="EG319" s="26"/>
      <c r="EH319" s="26"/>
    </row>
    <row r="320" spans="1:138" s="25" customFormat="1" ht="15.75" x14ac:dyDescent="0.25">
      <c r="A320" s="42" t="s">
        <v>546</v>
      </c>
      <c r="B320" s="45" t="s">
        <v>211</v>
      </c>
      <c r="C320" s="52" t="s">
        <v>898</v>
      </c>
      <c r="D320" s="72">
        <v>2</v>
      </c>
      <c r="E320" s="49"/>
      <c r="F320" s="49">
        <f t="shared" si="13"/>
        <v>0</v>
      </c>
      <c r="G320" s="49">
        <f t="shared" si="12"/>
        <v>0</v>
      </c>
      <c r="H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c r="CI320" s="26"/>
      <c r="CJ320" s="26"/>
      <c r="CK320" s="26"/>
      <c r="CL320" s="26"/>
      <c r="CM320" s="26"/>
      <c r="CN320" s="26"/>
      <c r="CO320" s="26"/>
      <c r="CP320" s="26"/>
      <c r="CQ320" s="26"/>
      <c r="CR320" s="26"/>
      <c r="CS320" s="26"/>
      <c r="CT320" s="26"/>
      <c r="CU320" s="26"/>
      <c r="CV320" s="26"/>
      <c r="CW320" s="26"/>
      <c r="CX320" s="26"/>
      <c r="CY320" s="26"/>
      <c r="CZ320" s="26"/>
      <c r="DA320" s="26"/>
      <c r="DB320" s="26"/>
      <c r="DC320" s="26"/>
      <c r="DD320" s="26"/>
      <c r="DE320" s="26"/>
      <c r="DF320" s="26"/>
      <c r="DG320" s="26"/>
      <c r="DH320" s="26"/>
      <c r="DI320" s="26"/>
      <c r="DJ320" s="26"/>
      <c r="DK320" s="26"/>
      <c r="DL320" s="26"/>
      <c r="DM320" s="26"/>
      <c r="DN320" s="26"/>
      <c r="DO320" s="26"/>
      <c r="DP320" s="26"/>
      <c r="DQ320" s="26"/>
      <c r="DR320" s="26"/>
      <c r="DS320" s="26"/>
      <c r="DT320" s="26"/>
      <c r="DU320" s="26"/>
      <c r="DV320" s="26"/>
      <c r="DW320" s="26"/>
      <c r="DX320" s="26"/>
      <c r="DY320" s="26"/>
      <c r="DZ320" s="26"/>
      <c r="EA320" s="26"/>
      <c r="EB320" s="26"/>
      <c r="EC320" s="26"/>
      <c r="ED320" s="26"/>
      <c r="EE320" s="26"/>
      <c r="EF320" s="26"/>
      <c r="EG320" s="26"/>
      <c r="EH320" s="26"/>
    </row>
    <row r="321" spans="1:138" s="25" customFormat="1" ht="15.75" x14ac:dyDescent="0.25">
      <c r="A321" s="42" t="s">
        <v>769</v>
      </c>
      <c r="B321" s="45" t="s">
        <v>210</v>
      </c>
      <c r="C321" s="52" t="s">
        <v>898</v>
      </c>
      <c r="D321" s="72">
        <v>2</v>
      </c>
      <c r="E321" s="49"/>
      <c r="F321" s="49">
        <f t="shared" si="13"/>
        <v>0</v>
      </c>
      <c r="G321" s="49">
        <f t="shared" si="12"/>
        <v>0</v>
      </c>
      <c r="H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c r="CI321" s="26"/>
      <c r="CJ321" s="26"/>
      <c r="CK321" s="26"/>
      <c r="CL321" s="26"/>
      <c r="CM321" s="26"/>
      <c r="CN321" s="26"/>
      <c r="CO321" s="26"/>
      <c r="CP321" s="26"/>
      <c r="CQ321" s="26"/>
      <c r="CR321" s="26"/>
      <c r="CS321" s="26"/>
      <c r="CT321" s="26"/>
      <c r="CU321" s="26"/>
      <c r="CV321" s="26"/>
      <c r="CW321" s="26"/>
      <c r="CX321" s="26"/>
      <c r="CY321" s="26"/>
      <c r="CZ321" s="26"/>
      <c r="DA321" s="26"/>
      <c r="DB321" s="26"/>
      <c r="DC321" s="26"/>
      <c r="DD321" s="26"/>
      <c r="DE321" s="26"/>
      <c r="DF321" s="26"/>
      <c r="DG321" s="26"/>
      <c r="DH321" s="26"/>
      <c r="DI321" s="26"/>
      <c r="DJ321" s="26"/>
      <c r="DK321" s="26"/>
      <c r="DL321" s="26"/>
      <c r="DM321" s="26"/>
      <c r="DN321" s="26"/>
      <c r="DO321" s="26"/>
      <c r="DP321" s="26"/>
      <c r="DQ321" s="26"/>
      <c r="DR321" s="26"/>
      <c r="DS321" s="26"/>
      <c r="DT321" s="26"/>
      <c r="DU321" s="26"/>
      <c r="DV321" s="26"/>
      <c r="DW321" s="26"/>
      <c r="DX321" s="26"/>
      <c r="DY321" s="26"/>
      <c r="DZ321" s="26"/>
      <c r="EA321" s="26"/>
      <c r="EB321" s="26"/>
      <c r="EC321" s="26"/>
      <c r="ED321" s="26"/>
      <c r="EE321" s="26"/>
      <c r="EF321" s="26"/>
      <c r="EG321" s="26"/>
      <c r="EH321" s="26"/>
    </row>
    <row r="322" spans="1:138" s="25" customFormat="1" ht="15.75" x14ac:dyDescent="0.25">
      <c r="A322" s="42" t="s">
        <v>547</v>
      </c>
      <c r="B322" s="45" t="s">
        <v>631</v>
      </c>
      <c r="C322" s="52" t="s">
        <v>336</v>
      </c>
      <c r="D322" s="72">
        <v>1</v>
      </c>
      <c r="E322" s="49"/>
      <c r="F322" s="49">
        <f t="shared" si="13"/>
        <v>0</v>
      </c>
      <c r="G322" s="49">
        <f t="shared" si="12"/>
        <v>0</v>
      </c>
      <c r="H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c r="CI322" s="26"/>
      <c r="CJ322" s="26"/>
      <c r="CK322" s="26"/>
      <c r="CL322" s="26"/>
      <c r="CM322" s="26"/>
      <c r="CN322" s="26"/>
      <c r="CO322" s="26"/>
      <c r="CP322" s="26"/>
      <c r="CQ322" s="26"/>
      <c r="CR322" s="26"/>
      <c r="CS322" s="26"/>
      <c r="CT322" s="26"/>
      <c r="CU322" s="26"/>
      <c r="CV322" s="26"/>
      <c r="CW322" s="26"/>
      <c r="CX322" s="26"/>
      <c r="CY322" s="26"/>
      <c r="CZ322" s="26"/>
      <c r="DA322" s="26"/>
      <c r="DB322" s="26"/>
      <c r="DC322" s="26"/>
      <c r="DD322" s="26"/>
      <c r="DE322" s="26"/>
      <c r="DF322" s="26"/>
      <c r="DG322" s="26"/>
      <c r="DH322" s="26"/>
      <c r="DI322" s="26"/>
      <c r="DJ322" s="26"/>
      <c r="DK322" s="26"/>
      <c r="DL322" s="26"/>
      <c r="DM322" s="26"/>
      <c r="DN322" s="26"/>
      <c r="DO322" s="26"/>
      <c r="DP322" s="26"/>
      <c r="DQ322" s="26"/>
      <c r="DR322" s="26"/>
      <c r="DS322" s="26"/>
      <c r="DT322" s="26"/>
      <c r="DU322" s="26"/>
      <c r="DV322" s="26"/>
      <c r="DW322" s="26"/>
      <c r="DX322" s="26"/>
      <c r="DY322" s="26"/>
      <c r="DZ322" s="26"/>
      <c r="EA322" s="26"/>
      <c r="EB322" s="26"/>
      <c r="EC322" s="26"/>
      <c r="ED322" s="26"/>
      <c r="EE322" s="26"/>
      <c r="EF322" s="26"/>
      <c r="EG322" s="26"/>
      <c r="EH322" s="26"/>
    </row>
    <row r="323" spans="1:138" s="25" customFormat="1" ht="15.75" x14ac:dyDescent="0.25">
      <c r="A323" s="42" t="s">
        <v>770</v>
      </c>
      <c r="B323" s="45" t="s">
        <v>626</v>
      </c>
      <c r="C323" s="52" t="s">
        <v>898</v>
      </c>
      <c r="D323" s="72">
        <v>8</v>
      </c>
      <c r="E323" s="49"/>
      <c r="F323" s="49">
        <f t="shared" si="13"/>
        <v>0</v>
      </c>
      <c r="G323" s="49">
        <f t="shared" si="12"/>
        <v>0</v>
      </c>
      <c r="H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c r="CI323" s="26"/>
      <c r="CJ323" s="26"/>
      <c r="CK323" s="26"/>
      <c r="CL323" s="26"/>
      <c r="CM323" s="26"/>
      <c r="CN323" s="26"/>
      <c r="CO323" s="26"/>
      <c r="CP323" s="26"/>
      <c r="CQ323" s="26"/>
      <c r="CR323" s="26"/>
      <c r="CS323" s="26"/>
      <c r="CT323" s="26"/>
      <c r="CU323" s="26"/>
      <c r="CV323" s="26"/>
      <c r="CW323" s="26"/>
      <c r="CX323" s="26"/>
      <c r="CY323" s="26"/>
      <c r="CZ323" s="26"/>
      <c r="DA323" s="26"/>
      <c r="DB323" s="26"/>
      <c r="DC323" s="26"/>
      <c r="DD323" s="26"/>
      <c r="DE323" s="26"/>
      <c r="DF323" s="26"/>
      <c r="DG323" s="26"/>
      <c r="DH323" s="26"/>
      <c r="DI323" s="26"/>
      <c r="DJ323" s="26"/>
      <c r="DK323" s="26"/>
      <c r="DL323" s="26"/>
      <c r="DM323" s="26"/>
      <c r="DN323" s="26"/>
      <c r="DO323" s="26"/>
      <c r="DP323" s="26"/>
      <c r="DQ323" s="26"/>
      <c r="DR323" s="26"/>
      <c r="DS323" s="26"/>
      <c r="DT323" s="26"/>
      <c r="DU323" s="26"/>
      <c r="DV323" s="26"/>
      <c r="DW323" s="26"/>
      <c r="DX323" s="26"/>
      <c r="DY323" s="26"/>
      <c r="DZ323" s="26"/>
      <c r="EA323" s="26"/>
      <c r="EB323" s="26"/>
      <c r="EC323" s="26"/>
      <c r="ED323" s="26"/>
      <c r="EE323" s="26"/>
      <c r="EF323" s="26"/>
      <c r="EG323" s="26"/>
      <c r="EH323" s="26"/>
    </row>
    <row r="324" spans="1:138" s="25" customFormat="1" ht="15.75" x14ac:dyDescent="0.25">
      <c r="A324" s="42" t="s">
        <v>548</v>
      </c>
      <c r="B324" s="45" t="s">
        <v>657</v>
      </c>
      <c r="C324" s="52" t="s">
        <v>898</v>
      </c>
      <c r="D324" s="72">
        <v>5</v>
      </c>
      <c r="E324" s="49"/>
      <c r="F324" s="49">
        <f t="shared" si="13"/>
        <v>0</v>
      </c>
      <c r="G324" s="49">
        <f t="shared" si="12"/>
        <v>0</v>
      </c>
      <c r="H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c r="CI324" s="26"/>
      <c r="CJ324" s="26"/>
      <c r="CK324" s="26"/>
      <c r="CL324" s="26"/>
      <c r="CM324" s="26"/>
      <c r="CN324" s="26"/>
      <c r="CO324" s="26"/>
      <c r="CP324" s="26"/>
      <c r="CQ324" s="26"/>
      <c r="CR324" s="26"/>
      <c r="CS324" s="26"/>
      <c r="CT324" s="26"/>
      <c r="CU324" s="26"/>
      <c r="CV324" s="26"/>
      <c r="CW324" s="26"/>
      <c r="CX324" s="26"/>
      <c r="CY324" s="26"/>
      <c r="CZ324" s="26"/>
      <c r="DA324" s="26"/>
      <c r="DB324" s="26"/>
      <c r="DC324" s="26"/>
      <c r="DD324" s="26"/>
      <c r="DE324" s="26"/>
      <c r="DF324" s="26"/>
      <c r="DG324" s="26"/>
      <c r="DH324" s="26"/>
      <c r="DI324" s="26"/>
      <c r="DJ324" s="26"/>
      <c r="DK324" s="26"/>
      <c r="DL324" s="26"/>
      <c r="DM324" s="26"/>
      <c r="DN324" s="26"/>
      <c r="DO324" s="26"/>
      <c r="DP324" s="26"/>
      <c r="DQ324" s="26"/>
      <c r="DR324" s="26"/>
      <c r="DS324" s="26"/>
      <c r="DT324" s="26"/>
      <c r="DU324" s="26"/>
      <c r="DV324" s="26"/>
      <c r="DW324" s="26"/>
      <c r="DX324" s="26"/>
      <c r="DY324" s="26"/>
      <c r="DZ324" s="26"/>
      <c r="EA324" s="26"/>
      <c r="EB324" s="26"/>
      <c r="EC324" s="26"/>
      <c r="ED324" s="26"/>
      <c r="EE324" s="26"/>
      <c r="EF324" s="26"/>
      <c r="EG324" s="26"/>
      <c r="EH324" s="26"/>
    </row>
    <row r="325" spans="1:138" s="25" customFormat="1" ht="15.75" x14ac:dyDescent="0.25">
      <c r="A325" s="42" t="s">
        <v>771</v>
      </c>
      <c r="B325" s="45" t="s">
        <v>709</v>
      </c>
      <c r="C325" s="52" t="s">
        <v>898</v>
      </c>
      <c r="D325" s="72">
        <v>1</v>
      </c>
      <c r="E325" s="49"/>
      <c r="F325" s="49">
        <f t="shared" si="13"/>
        <v>0</v>
      </c>
      <c r="G325" s="49">
        <f t="shared" si="12"/>
        <v>0</v>
      </c>
      <c r="H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c r="CI325" s="26"/>
      <c r="CJ325" s="26"/>
      <c r="CK325" s="26"/>
      <c r="CL325" s="26"/>
      <c r="CM325" s="26"/>
      <c r="CN325" s="26"/>
      <c r="CO325" s="26"/>
      <c r="CP325" s="26"/>
      <c r="CQ325" s="26"/>
      <c r="CR325" s="26"/>
      <c r="CS325" s="26"/>
      <c r="CT325" s="26"/>
      <c r="CU325" s="26"/>
      <c r="CV325" s="26"/>
      <c r="CW325" s="26"/>
      <c r="CX325" s="26"/>
      <c r="CY325" s="26"/>
      <c r="CZ325" s="26"/>
      <c r="DA325" s="26"/>
      <c r="DB325" s="26"/>
      <c r="DC325" s="26"/>
      <c r="DD325" s="26"/>
      <c r="DE325" s="26"/>
      <c r="DF325" s="26"/>
      <c r="DG325" s="26"/>
      <c r="DH325" s="26"/>
      <c r="DI325" s="26"/>
      <c r="DJ325" s="26"/>
      <c r="DK325" s="26"/>
      <c r="DL325" s="26"/>
      <c r="DM325" s="26"/>
      <c r="DN325" s="26"/>
      <c r="DO325" s="26"/>
      <c r="DP325" s="26"/>
      <c r="DQ325" s="26"/>
      <c r="DR325" s="26"/>
      <c r="DS325" s="26"/>
      <c r="DT325" s="26"/>
      <c r="DU325" s="26"/>
      <c r="DV325" s="26"/>
      <c r="DW325" s="26"/>
      <c r="DX325" s="26"/>
      <c r="DY325" s="26"/>
      <c r="DZ325" s="26"/>
      <c r="EA325" s="26"/>
      <c r="EB325" s="26"/>
      <c r="EC325" s="26"/>
      <c r="ED325" s="26"/>
      <c r="EE325" s="26"/>
      <c r="EF325" s="26"/>
      <c r="EG325" s="26"/>
      <c r="EH325" s="26"/>
    </row>
    <row r="326" spans="1:138" s="25" customFormat="1" ht="15.75" x14ac:dyDescent="0.25">
      <c r="A326" s="42" t="s">
        <v>549</v>
      </c>
      <c r="B326" s="45" t="s">
        <v>658</v>
      </c>
      <c r="C326" s="52" t="s">
        <v>336</v>
      </c>
      <c r="D326" s="72">
        <v>3</v>
      </c>
      <c r="E326" s="49"/>
      <c r="F326" s="49">
        <f t="shared" si="13"/>
        <v>0</v>
      </c>
      <c r="G326" s="49">
        <f t="shared" si="12"/>
        <v>0</v>
      </c>
      <c r="H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c r="CI326" s="26"/>
      <c r="CJ326" s="26"/>
      <c r="CK326" s="26"/>
      <c r="CL326" s="26"/>
      <c r="CM326" s="26"/>
      <c r="CN326" s="26"/>
      <c r="CO326" s="26"/>
      <c r="CP326" s="26"/>
      <c r="CQ326" s="26"/>
      <c r="CR326" s="26"/>
      <c r="CS326" s="26"/>
      <c r="CT326" s="26"/>
      <c r="CU326" s="26"/>
      <c r="CV326" s="26"/>
      <c r="CW326" s="26"/>
      <c r="CX326" s="26"/>
      <c r="CY326" s="26"/>
      <c r="CZ326" s="26"/>
      <c r="DA326" s="26"/>
      <c r="DB326" s="26"/>
      <c r="DC326" s="26"/>
      <c r="DD326" s="26"/>
      <c r="DE326" s="26"/>
      <c r="DF326" s="26"/>
      <c r="DG326" s="26"/>
      <c r="DH326" s="26"/>
      <c r="DI326" s="26"/>
      <c r="DJ326" s="26"/>
      <c r="DK326" s="26"/>
      <c r="DL326" s="26"/>
      <c r="DM326" s="26"/>
      <c r="DN326" s="26"/>
      <c r="DO326" s="26"/>
      <c r="DP326" s="26"/>
      <c r="DQ326" s="26"/>
      <c r="DR326" s="26"/>
      <c r="DS326" s="26"/>
      <c r="DT326" s="26"/>
      <c r="DU326" s="26"/>
      <c r="DV326" s="26"/>
      <c r="DW326" s="26"/>
      <c r="DX326" s="26"/>
      <c r="DY326" s="26"/>
      <c r="DZ326" s="26"/>
      <c r="EA326" s="26"/>
      <c r="EB326" s="26"/>
      <c r="EC326" s="26"/>
      <c r="ED326" s="26"/>
      <c r="EE326" s="26"/>
      <c r="EF326" s="26"/>
      <c r="EG326" s="26"/>
      <c r="EH326" s="26"/>
    </row>
    <row r="327" spans="1:138" s="25" customFormat="1" ht="15.75" x14ac:dyDescent="0.25">
      <c r="A327" s="42" t="s">
        <v>772</v>
      </c>
      <c r="B327" s="45" t="s">
        <v>939</v>
      </c>
      <c r="C327" s="52" t="s">
        <v>336</v>
      </c>
      <c r="D327" s="72">
        <v>4</v>
      </c>
      <c r="E327" s="49"/>
      <c r="F327" s="49">
        <f t="shared" si="13"/>
        <v>0</v>
      </c>
      <c r="G327" s="49">
        <f t="shared" si="12"/>
        <v>0</v>
      </c>
      <c r="H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c r="CI327" s="26"/>
      <c r="CJ327" s="26"/>
      <c r="CK327" s="26"/>
      <c r="CL327" s="26"/>
      <c r="CM327" s="26"/>
      <c r="CN327" s="26"/>
      <c r="CO327" s="26"/>
      <c r="CP327" s="26"/>
      <c r="CQ327" s="26"/>
      <c r="CR327" s="26"/>
      <c r="CS327" s="26"/>
      <c r="CT327" s="26"/>
      <c r="CU327" s="26"/>
      <c r="CV327" s="26"/>
      <c r="CW327" s="26"/>
      <c r="CX327" s="26"/>
      <c r="CY327" s="26"/>
      <c r="CZ327" s="26"/>
      <c r="DA327" s="26"/>
      <c r="DB327" s="26"/>
      <c r="DC327" s="26"/>
      <c r="DD327" s="26"/>
      <c r="DE327" s="26"/>
      <c r="DF327" s="26"/>
      <c r="DG327" s="26"/>
      <c r="DH327" s="26"/>
      <c r="DI327" s="26"/>
      <c r="DJ327" s="26"/>
      <c r="DK327" s="26"/>
      <c r="DL327" s="26"/>
      <c r="DM327" s="26"/>
      <c r="DN327" s="26"/>
      <c r="DO327" s="26"/>
      <c r="DP327" s="26"/>
      <c r="DQ327" s="26"/>
      <c r="DR327" s="26"/>
      <c r="DS327" s="26"/>
      <c r="DT327" s="26"/>
      <c r="DU327" s="26"/>
      <c r="DV327" s="26"/>
      <c r="DW327" s="26"/>
      <c r="DX327" s="26"/>
      <c r="DY327" s="26"/>
      <c r="DZ327" s="26"/>
      <c r="EA327" s="26"/>
      <c r="EB327" s="26"/>
      <c r="EC327" s="26"/>
      <c r="ED327" s="26"/>
      <c r="EE327" s="26"/>
      <c r="EF327" s="26"/>
      <c r="EG327" s="26"/>
      <c r="EH327" s="26"/>
    </row>
    <row r="328" spans="1:138" s="25" customFormat="1" ht="15.75" x14ac:dyDescent="0.25">
      <c r="A328" s="42" t="s">
        <v>550</v>
      </c>
      <c r="B328" s="45" t="s">
        <v>347</v>
      </c>
      <c r="C328" s="52" t="s">
        <v>898</v>
      </c>
      <c r="D328" s="72">
        <v>3</v>
      </c>
      <c r="E328" s="49"/>
      <c r="F328" s="49">
        <f t="shared" si="13"/>
        <v>0</v>
      </c>
      <c r="G328" s="49">
        <f t="shared" si="12"/>
        <v>0</v>
      </c>
      <c r="H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c r="CI328" s="26"/>
      <c r="CJ328" s="26"/>
      <c r="CK328" s="26"/>
      <c r="CL328" s="26"/>
      <c r="CM328" s="26"/>
      <c r="CN328" s="26"/>
      <c r="CO328" s="26"/>
      <c r="CP328" s="26"/>
      <c r="CQ328" s="26"/>
      <c r="CR328" s="26"/>
      <c r="CS328" s="26"/>
      <c r="CT328" s="26"/>
      <c r="CU328" s="26"/>
      <c r="CV328" s="26"/>
      <c r="CW328" s="26"/>
      <c r="CX328" s="26"/>
      <c r="CY328" s="26"/>
      <c r="CZ328" s="26"/>
      <c r="DA328" s="26"/>
      <c r="DB328" s="26"/>
      <c r="DC328" s="26"/>
      <c r="DD328" s="26"/>
      <c r="DE328" s="26"/>
      <c r="DF328" s="26"/>
      <c r="DG328" s="26"/>
      <c r="DH328" s="26"/>
      <c r="DI328" s="26"/>
      <c r="DJ328" s="26"/>
      <c r="DK328" s="26"/>
      <c r="DL328" s="26"/>
      <c r="DM328" s="26"/>
      <c r="DN328" s="26"/>
      <c r="DO328" s="26"/>
      <c r="DP328" s="26"/>
      <c r="DQ328" s="26"/>
      <c r="DR328" s="26"/>
      <c r="DS328" s="26"/>
      <c r="DT328" s="26"/>
      <c r="DU328" s="26"/>
      <c r="DV328" s="26"/>
      <c r="DW328" s="26"/>
      <c r="DX328" s="26"/>
      <c r="DY328" s="26"/>
      <c r="DZ328" s="26"/>
      <c r="EA328" s="26"/>
      <c r="EB328" s="26"/>
      <c r="EC328" s="26"/>
      <c r="ED328" s="26"/>
      <c r="EE328" s="26"/>
      <c r="EF328" s="26"/>
      <c r="EG328" s="26"/>
      <c r="EH328" s="26"/>
    </row>
    <row r="329" spans="1:138" s="25" customFormat="1" ht="15.75" x14ac:dyDescent="0.25">
      <c r="A329" s="42" t="s">
        <v>773</v>
      </c>
      <c r="B329" s="45" t="s">
        <v>673</v>
      </c>
      <c r="C329" s="52" t="s">
        <v>898</v>
      </c>
      <c r="D329" s="72">
        <v>31</v>
      </c>
      <c r="E329" s="49"/>
      <c r="F329" s="49">
        <f t="shared" si="13"/>
        <v>0</v>
      </c>
      <c r="G329" s="49">
        <f t="shared" si="12"/>
        <v>0</v>
      </c>
      <c r="H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c r="CI329" s="26"/>
      <c r="CJ329" s="26"/>
      <c r="CK329" s="26"/>
      <c r="CL329" s="26"/>
      <c r="CM329" s="26"/>
      <c r="CN329" s="26"/>
      <c r="CO329" s="26"/>
      <c r="CP329" s="26"/>
      <c r="CQ329" s="26"/>
      <c r="CR329" s="26"/>
      <c r="CS329" s="26"/>
      <c r="CT329" s="26"/>
      <c r="CU329" s="26"/>
      <c r="CV329" s="26"/>
      <c r="CW329" s="26"/>
      <c r="CX329" s="26"/>
      <c r="CY329" s="26"/>
      <c r="CZ329" s="26"/>
      <c r="DA329" s="26"/>
      <c r="DB329" s="26"/>
      <c r="DC329" s="26"/>
      <c r="DD329" s="26"/>
      <c r="DE329" s="26"/>
      <c r="DF329" s="26"/>
      <c r="DG329" s="26"/>
      <c r="DH329" s="26"/>
      <c r="DI329" s="26"/>
      <c r="DJ329" s="26"/>
      <c r="DK329" s="26"/>
      <c r="DL329" s="26"/>
      <c r="DM329" s="26"/>
      <c r="DN329" s="26"/>
      <c r="DO329" s="26"/>
      <c r="DP329" s="26"/>
      <c r="DQ329" s="26"/>
      <c r="DR329" s="26"/>
      <c r="DS329" s="26"/>
      <c r="DT329" s="26"/>
      <c r="DU329" s="26"/>
      <c r="DV329" s="26"/>
      <c r="DW329" s="26"/>
      <c r="DX329" s="26"/>
      <c r="DY329" s="26"/>
      <c r="DZ329" s="26"/>
      <c r="EA329" s="26"/>
      <c r="EB329" s="26"/>
      <c r="EC329" s="26"/>
      <c r="ED329" s="26"/>
      <c r="EE329" s="26"/>
      <c r="EF329" s="26"/>
      <c r="EG329" s="26"/>
      <c r="EH329" s="26"/>
    </row>
    <row r="330" spans="1:138" s="25" customFormat="1" ht="15.75" x14ac:dyDescent="0.25">
      <c r="A330" s="42" t="s">
        <v>551</v>
      </c>
      <c r="B330" s="45" t="s">
        <v>752</v>
      </c>
      <c r="C330" s="52" t="s">
        <v>230</v>
      </c>
      <c r="D330" s="72">
        <v>112</v>
      </c>
      <c r="E330" s="49"/>
      <c r="F330" s="49">
        <f t="shared" si="13"/>
        <v>0</v>
      </c>
      <c r="G330" s="49">
        <f t="shared" si="12"/>
        <v>0</v>
      </c>
      <c r="H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c r="CI330" s="26"/>
      <c r="CJ330" s="26"/>
      <c r="CK330" s="26"/>
      <c r="CL330" s="26"/>
      <c r="CM330" s="26"/>
      <c r="CN330" s="26"/>
      <c r="CO330" s="26"/>
      <c r="CP330" s="26"/>
      <c r="CQ330" s="26"/>
      <c r="CR330" s="26"/>
      <c r="CS330" s="26"/>
      <c r="CT330" s="26"/>
      <c r="CU330" s="26"/>
      <c r="CV330" s="26"/>
      <c r="CW330" s="26"/>
      <c r="CX330" s="26"/>
      <c r="CY330" s="26"/>
      <c r="CZ330" s="26"/>
      <c r="DA330" s="26"/>
      <c r="DB330" s="26"/>
      <c r="DC330" s="26"/>
      <c r="DD330" s="26"/>
      <c r="DE330" s="26"/>
      <c r="DF330" s="26"/>
      <c r="DG330" s="26"/>
      <c r="DH330" s="26"/>
      <c r="DI330" s="26"/>
      <c r="DJ330" s="26"/>
      <c r="DK330" s="26"/>
      <c r="DL330" s="26"/>
      <c r="DM330" s="26"/>
      <c r="DN330" s="26"/>
      <c r="DO330" s="26"/>
      <c r="DP330" s="26"/>
      <c r="DQ330" s="26"/>
      <c r="DR330" s="26"/>
      <c r="DS330" s="26"/>
      <c r="DT330" s="26"/>
      <c r="DU330" s="26"/>
      <c r="DV330" s="26"/>
      <c r="DW330" s="26"/>
      <c r="DX330" s="26"/>
      <c r="DY330" s="26"/>
      <c r="DZ330" s="26"/>
      <c r="EA330" s="26"/>
      <c r="EB330" s="26"/>
      <c r="EC330" s="26"/>
      <c r="ED330" s="26"/>
      <c r="EE330" s="26"/>
      <c r="EF330" s="26"/>
      <c r="EG330" s="26"/>
      <c r="EH330" s="26"/>
    </row>
    <row r="331" spans="1:138" s="25" customFormat="1" ht="15.75" x14ac:dyDescent="0.25">
      <c r="A331" s="42" t="s">
        <v>774</v>
      </c>
      <c r="B331" s="45" t="s">
        <v>753</v>
      </c>
      <c r="C331" s="52" t="s">
        <v>230</v>
      </c>
      <c r="D331" s="72">
        <v>8</v>
      </c>
      <c r="E331" s="49"/>
      <c r="F331" s="49">
        <f t="shared" si="13"/>
        <v>0</v>
      </c>
      <c r="G331" s="49">
        <f t="shared" si="12"/>
        <v>0</v>
      </c>
      <c r="H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c r="CI331" s="26"/>
      <c r="CJ331" s="26"/>
      <c r="CK331" s="26"/>
      <c r="CL331" s="26"/>
      <c r="CM331" s="26"/>
      <c r="CN331" s="26"/>
      <c r="CO331" s="26"/>
      <c r="CP331" s="26"/>
      <c r="CQ331" s="26"/>
      <c r="CR331" s="26"/>
      <c r="CS331" s="26"/>
      <c r="CT331" s="26"/>
      <c r="CU331" s="26"/>
      <c r="CV331" s="26"/>
      <c r="CW331" s="26"/>
      <c r="CX331" s="26"/>
      <c r="CY331" s="26"/>
      <c r="CZ331" s="26"/>
      <c r="DA331" s="26"/>
      <c r="DB331" s="26"/>
      <c r="DC331" s="26"/>
      <c r="DD331" s="26"/>
      <c r="DE331" s="26"/>
      <c r="DF331" s="26"/>
      <c r="DG331" s="26"/>
      <c r="DH331" s="26"/>
      <c r="DI331" s="26"/>
      <c r="DJ331" s="26"/>
      <c r="DK331" s="26"/>
      <c r="DL331" s="26"/>
      <c r="DM331" s="26"/>
      <c r="DN331" s="26"/>
      <c r="DO331" s="26"/>
      <c r="DP331" s="26"/>
      <c r="DQ331" s="26"/>
      <c r="DR331" s="26"/>
      <c r="DS331" s="26"/>
      <c r="DT331" s="26"/>
      <c r="DU331" s="26"/>
      <c r="DV331" s="26"/>
      <c r="DW331" s="26"/>
      <c r="DX331" s="26"/>
      <c r="DY331" s="26"/>
      <c r="DZ331" s="26"/>
      <c r="EA331" s="26"/>
      <c r="EB331" s="26"/>
      <c r="EC331" s="26"/>
      <c r="ED331" s="26"/>
      <c r="EE331" s="26"/>
      <c r="EF331" s="26"/>
      <c r="EG331" s="26"/>
      <c r="EH331" s="26"/>
    </row>
    <row r="332" spans="1:138" s="25" customFormat="1" ht="15.75" x14ac:dyDescent="0.25">
      <c r="A332" s="42" t="s">
        <v>552</v>
      </c>
      <c r="B332" s="45" t="s">
        <v>309</v>
      </c>
      <c r="C332" s="52" t="s">
        <v>230</v>
      </c>
      <c r="D332" s="72">
        <v>4</v>
      </c>
      <c r="E332" s="49"/>
      <c r="F332" s="49">
        <f t="shared" si="13"/>
        <v>0</v>
      </c>
      <c r="G332" s="49">
        <f t="shared" si="12"/>
        <v>0</v>
      </c>
      <c r="H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c r="CI332" s="26"/>
      <c r="CJ332" s="26"/>
      <c r="CK332" s="26"/>
      <c r="CL332" s="26"/>
      <c r="CM332" s="26"/>
      <c r="CN332" s="26"/>
      <c r="CO332" s="26"/>
      <c r="CP332" s="26"/>
      <c r="CQ332" s="26"/>
      <c r="CR332" s="26"/>
      <c r="CS332" s="26"/>
      <c r="CT332" s="26"/>
      <c r="CU332" s="26"/>
      <c r="CV332" s="26"/>
      <c r="CW332" s="26"/>
      <c r="CX332" s="26"/>
      <c r="CY332" s="26"/>
      <c r="CZ332" s="26"/>
      <c r="DA332" s="26"/>
      <c r="DB332" s="26"/>
      <c r="DC332" s="26"/>
      <c r="DD332" s="26"/>
      <c r="DE332" s="26"/>
      <c r="DF332" s="26"/>
      <c r="DG332" s="26"/>
      <c r="DH332" s="26"/>
      <c r="DI332" s="26"/>
      <c r="DJ332" s="26"/>
      <c r="DK332" s="26"/>
      <c r="DL332" s="26"/>
      <c r="DM332" s="26"/>
      <c r="DN332" s="26"/>
      <c r="DO332" s="26"/>
      <c r="DP332" s="26"/>
      <c r="DQ332" s="26"/>
      <c r="DR332" s="26"/>
      <c r="DS332" s="26"/>
      <c r="DT332" s="26"/>
      <c r="DU332" s="26"/>
      <c r="DV332" s="26"/>
      <c r="DW332" s="26"/>
      <c r="DX332" s="26"/>
      <c r="DY332" s="26"/>
      <c r="DZ332" s="26"/>
      <c r="EA332" s="26"/>
      <c r="EB332" s="26"/>
      <c r="EC332" s="26"/>
      <c r="ED332" s="26"/>
      <c r="EE332" s="26"/>
      <c r="EF332" s="26"/>
      <c r="EG332" s="26"/>
      <c r="EH332" s="26"/>
    </row>
    <row r="333" spans="1:138" s="25" customFormat="1" ht="15.75" x14ac:dyDescent="0.25">
      <c r="A333" s="42" t="s">
        <v>775</v>
      </c>
      <c r="B333" s="45" t="s">
        <v>755</v>
      </c>
      <c r="C333" s="52" t="s">
        <v>230</v>
      </c>
      <c r="D333" s="72">
        <v>4</v>
      </c>
      <c r="E333" s="49"/>
      <c r="F333" s="49">
        <f t="shared" si="13"/>
        <v>0</v>
      </c>
      <c r="G333" s="49">
        <f t="shared" si="12"/>
        <v>0</v>
      </c>
      <c r="H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c r="CI333" s="26"/>
      <c r="CJ333" s="26"/>
      <c r="CK333" s="26"/>
      <c r="CL333" s="26"/>
      <c r="CM333" s="26"/>
      <c r="CN333" s="26"/>
      <c r="CO333" s="26"/>
      <c r="CP333" s="26"/>
      <c r="CQ333" s="26"/>
      <c r="CR333" s="26"/>
      <c r="CS333" s="26"/>
      <c r="CT333" s="26"/>
      <c r="CU333" s="26"/>
      <c r="CV333" s="26"/>
      <c r="CW333" s="26"/>
      <c r="CX333" s="26"/>
      <c r="CY333" s="26"/>
      <c r="CZ333" s="26"/>
      <c r="DA333" s="26"/>
      <c r="DB333" s="26"/>
      <c r="DC333" s="26"/>
      <c r="DD333" s="26"/>
      <c r="DE333" s="26"/>
      <c r="DF333" s="26"/>
      <c r="DG333" s="26"/>
      <c r="DH333" s="26"/>
      <c r="DI333" s="26"/>
      <c r="DJ333" s="26"/>
      <c r="DK333" s="26"/>
      <c r="DL333" s="26"/>
      <c r="DM333" s="26"/>
      <c r="DN333" s="26"/>
      <c r="DO333" s="26"/>
      <c r="DP333" s="26"/>
      <c r="DQ333" s="26"/>
      <c r="DR333" s="26"/>
      <c r="DS333" s="26"/>
      <c r="DT333" s="26"/>
      <c r="DU333" s="26"/>
      <c r="DV333" s="26"/>
      <c r="DW333" s="26"/>
      <c r="DX333" s="26"/>
      <c r="DY333" s="26"/>
      <c r="DZ333" s="26"/>
      <c r="EA333" s="26"/>
      <c r="EB333" s="26"/>
      <c r="EC333" s="26"/>
      <c r="ED333" s="26"/>
      <c r="EE333" s="26"/>
      <c r="EF333" s="26"/>
      <c r="EG333" s="26"/>
      <c r="EH333" s="26"/>
    </row>
    <row r="334" spans="1:138" s="25" customFormat="1" ht="15.75" x14ac:dyDescent="0.25">
      <c r="A334" s="42" t="s">
        <v>553</v>
      </c>
      <c r="B334" s="45" t="s">
        <v>754</v>
      </c>
      <c r="C334" s="52" t="s">
        <v>230</v>
      </c>
      <c r="D334" s="72">
        <v>2</v>
      </c>
      <c r="E334" s="49"/>
      <c r="F334" s="49">
        <f t="shared" si="13"/>
        <v>0</v>
      </c>
      <c r="G334" s="49">
        <f t="shared" si="12"/>
        <v>0</v>
      </c>
      <c r="H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c r="CI334" s="26"/>
      <c r="CJ334" s="26"/>
      <c r="CK334" s="26"/>
      <c r="CL334" s="26"/>
      <c r="CM334" s="26"/>
      <c r="CN334" s="26"/>
      <c r="CO334" s="26"/>
      <c r="CP334" s="26"/>
      <c r="CQ334" s="26"/>
      <c r="CR334" s="26"/>
      <c r="CS334" s="26"/>
      <c r="CT334" s="26"/>
      <c r="CU334" s="26"/>
      <c r="CV334" s="26"/>
      <c r="CW334" s="26"/>
      <c r="CX334" s="26"/>
      <c r="CY334" s="26"/>
      <c r="CZ334" s="26"/>
      <c r="DA334" s="26"/>
      <c r="DB334" s="26"/>
      <c r="DC334" s="26"/>
      <c r="DD334" s="26"/>
      <c r="DE334" s="26"/>
      <c r="DF334" s="26"/>
      <c r="DG334" s="26"/>
      <c r="DH334" s="26"/>
      <c r="DI334" s="26"/>
      <c r="DJ334" s="26"/>
      <c r="DK334" s="26"/>
      <c r="DL334" s="26"/>
      <c r="DM334" s="26"/>
      <c r="DN334" s="26"/>
      <c r="DO334" s="26"/>
      <c r="DP334" s="26"/>
      <c r="DQ334" s="26"/>
      <c r="DR334" s="26"/>
      <c r="DS334" s="26"/>
      <c r="DT334" s="26"/>
      <c r="DU334" s="26"/>
      <c r="DV334" s="26"/>
      <c r="DW334" s="26"/>
      <c r="DX334" s="26"/>
      <c r="DY334" s="26"/>
      <c r="DZ334" s="26"/>
      <c r="EA334" s="26"/>
      <c r="EB334" s="26"/>
      <c r="EC334" s="26"/>
      <c r="ED334" s="26"/>
      <c r="EE334" s="26"/>
      <c r="EF334" s="26"/>
      <c r="EG334" s="26"/>
      <c r="EH334" s="26"/>
    </row>
    <row r="335" spans="1:138" s="25" customFormat="1" ht="15.75" x14ac:dyDescent="0.25">
      <c r="A335" s="42" t="s">
        <v>776</v>
      </c>
      <c r="B335" s="45" t="s">
        <v>311</v>
      </c>
      <c r="C335" s="52" t="s">
        <v>336</v>
      </c>
      <c r="D335" s="72">
        <v>2</v>
      </c>
      <c r="E335" s="49"/>
      <c r="F335" s="49">
        <f t="shared" si="13"/>
        <v>0</v>
      </c>
      <c r="G335" s="49">
        <f t="shared" si="12"/>
        <v>0</v>
      </c>
      <c r="H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c r="CI335" s="26"/>
      <c r="CJ335" s="26"/>
      <c r="CK335" s="26"/>
      <c r="CL335" s="26"/>
      <c r="CM335" s="26"/>
      <c r="CN335" s="26"/>
      <c r="CO335" s="26"/>
      <c r="CP335" s="26"/>
      <c r="CQ335" s="26"/>
      <c r="CR335" s="26"/>
      <c r="CS335" s="26"/>
      <c r="CT335" s="26"/>
      <c r="CU335" s="26"/>
      <c r="CV335" s="26"/>
      <c r="CW335" s="26"/>
      <c r="CX335" s="26"/>
      <c r="CY335" s="26"/>
      <c r="CZ335" s="26"/>
      <c r="DA335" s="26"/>
      <c r="DB335" s="26"/>
      <c r="DC335" s="26"/>
      <c r="DD335" s="26"/>
      <c r="DE335" s="26"/>
      <c r="DF335" s="26"/>
      <c r="DG335" s="26"/>
      <c r="DH335" s="26"/>
      <c r="DI335" s="26"/>
      <c r="DJ335" s="26"/>
      <c r="DK335" s="26"/>
      <c r="DL335" s="26"/>
      <c r="DM335" s="26"/>
      <c r="DN335" s="26"/>
      <c r="DO335" s="26"/>
      <c r="DP335" s="26"/>
      <c r="DQ335" s="26"/>
      <c r="DR335" s="26"/>
      <c r="DS335" s="26"/>
      <c r="DT335" s="26"/>
      <c r="DU335" s="26"/>
      <c r="DV335" s="26"/>
      <c r="DW335" s="26"/>
      <c r="DX335" s="26"/>
      <c r="DY335" s="26"/>
      <c r="DZ335" s="26"/>
      <c r="EA335" s="26"/>
      <c r="EB335" s="26"/>
      <c r="EC335" s="26"/>
      <c r="ED335" s="26"/>
      <c r="EE335" s="26"/>
      <c r="EF335" s="26"/>
      <c r="EG335" s="26"/>
      <c r="EH335" s="26"/>
    </row>
    <row r="336" spans="1:138" s="25" customFormat="1" ht="15.75" x14ac:dyDescent="0.25">
      <c r="A336" s="42" t="s">
        <v>715</v>
      </c>
      <c r="B336" s="45" t="s">
        <v>684</v>
      </c>
      <c r="C336" s="52" t="s">
        <v>898</v>
      </c>
      <c r="D336" s="72">
        <v>2</v>
      </c>
      <c r="E336" s="49"/>
      <c r="F336" s="49">
        <f t="shared" si="13"/>
        <v>0</v>
      </c>
      <c r="G336" s="49">
        <f t="shared" si="12"/>
        <v>0</v>
      </c>
      <c r="H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c r="CI336" s="26"/>
      <c r="CJ336" s="26"/>
      <c r="CK336" s="26"/>
      <c r="CL336" s="26"/>
      <c r="CM336" s="26"/>
      <c r="CN336" s="26"/>
      <c r="CO336" s="26"/>
      <c r="CP336" s="26"/>
      <c r="CQ336" s="26"/>
      <c r="CR336" s="26"/>
      <c r="CS336" s="26"/>
      <c r="CT336" s="26"/>
      <c r="CU336" s="26"/>
      <c r="CV336" s="26"/>
      <c r="CW336" s="26"/>
      <c r="CX336" s="26"/>
      <c r="CY336" s="26"/>
      <c r="CZ336" s="26"/>
      <c r="DA336" s="26"/>
      <c r="DB336" s="26"/>
      <c r="DC336" s="26"/>
      <c r="DD336" s="26"/>
      <c r="DE336" s="26"/>
      <c r="DF336" s="26"/>
      <c r="DG336" s="26"/>
      <c r="DH336" s="26"/>
      <c r="DI336" s="26"/>
      <c r="DJ336" s="26"/>
      <c r="DK336" s="26"/>
      <c r="DL336" s="26"/>
      <c r="DM336" s="26"/>
      <c r="DN336" s="26"/>
      <c r="DO336" s="26"/>
      <c r="DP336" s="26"/>
      <c r="DQ336" s="26"/>
      <c r="DR336" s="26"/>
      <c r="DS336" s="26"/>
      <c r="DT336" s="26"/>
      <c r="DU336" s="26"/>
      <c r="DV336" s="26"/>
      <c r="DW336" s="26"/>
      <c r="DX336" s="26"/>
      <c r="DY336" s="26"/>
      <c r="DZ336" s="26"/>
      <c r="EA336" s="26"/>
      <c r="EB336" s="26"/>
      <c r="EC336" s="26"/>
      <c r="ED336" s="26"/>
      <c r="EE336" s="26"/>
      <c r="EF336" s="26"/>
      <c r="EG336" s="26"/>
      <c r="EH336" s="26"/>
    </row>
    <row r="337" spans="1:138" s="25" customFormat="1" ht="22.5" x14ac:dyDescent="0.25">
      <c r="A337" s="42" t="s">
        <v>777</v>
      </c>
      <c r="B337" s="45" t="s">
        <v>317</v>
      </c>
      <c r="C337" s="52" t="s">
        <v>229</v>
      </c>
      <c r="D337" s="72">
        <v>500</v>
      </c>
      <c r="E337" s="49"/>
      <c r="F337" s="49">
        <f t="shared" si="13"/>
        <v>0</v>
      </c>
      <c r="G337" s="49">
        <f t="shared" si="12"/>
        <v>0</v>
      </c>
      <c r="H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c r="CI337" s="26"/>
      <c r="CJ337" s="26"/>
      <c r="CK337" s="26"/>
      <c r="CL337" s="26"/>
      <c r="CM337" s="26"/>
      <c r="CN337" s="26"/>
      <c r="CO337" s="26"/>
      <c r="CP337" s="26"/>
      <c r="CQ337" s="26"/>
      <c r="CR337" s="26"/>
      <c r="CS337" s="26"/>
      <c r="CT337" s="26"/>
      <c r="CU337" s="26"/>
      <c r="CV337" s="26"/>
      <c r="CW337" s="26"/>
      <c r="CX337" s="26"/>
      <c r="CY337" s="26"/>
      <c r="CZ337" s="26"/>
      <c r="DA337" s="26"/>
      <c r="DB337" s="26"/>
      <c r="DC337" s="26"/>
      <c r="DD337" s="26"/>
      <c r="DE337" s="26"/>
      <c r="DF337" s="26"/>
      <c r="DG337" s="26"/>
      <c r="DH337" s="26"/>
      <c r="DI337" s="26"/>
      <c r="DJ337" s="26"/>
      <c r="DK337" s="26"/>
      <c r="DL337" s="26"/>
      <c r="DM337" s="26"/>
      <c r="DN337" s="26"/>
      <c r="DO337" s="26"/>
      <c r="DP337" s="26"/>
      <c r="DQ337" s="26"/>
      <c r="DR337" s="26"/>
      <c r="DS337" s="26"/>
      <c r="DT337" s="26"/>
      <c r="DU337" s="26"/>
      <c r="DV337" s="26"/>
      <c r="DW337" s="26"/>
      <c r="DX337" s="26"/>
      <c r="DY337" s="26"/>
      <c r="DZ337" s="26"/>
      <c r="EA337" s="26"/>
      <c r="EB337" s="26"/>
      <c r="EC337" s="26"/>
      <c r="ED337" s="26"/>
      <c r="EE337" s="26"/>
      <c r="EF337" s="26"/>
      <c r="EG337" s="26"/>
      <c r="EH337" s="26"/>
    </row>
    <row r="338" spans="1:138" s="25" customFormat="1" ht="22.5" x14ac:dyDescent="0.25">
      <c r="A338" s="42" t="s">
        <v>554</v>
      </c>
      <c r="B338" s="45" t="s">
        <v>732</v>
      </c>
      <c r="C338" s="52" t="s">
        <v>229</v>
      </c>
      <c r="D338" s="72">
        <v>65</v>
      </c>
      <c r="E338" s="49"/>
      <c r="F338" s="49">
        <f t="shared" si="13"/>
        <v>0</v>
      </c>
      <c r="G338" s="49">
        <f t="shared" si="12"/>
        <v>0</v>
      </c>
      <c r="H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c r="CI338" s="26"/>
      <c r="CJ338" s="26"/>
      <c r="CK338" s="26"/>
      <c r="CL338" s="26"/>
      <c r="CM338" s="26"/>
      <c r="CN338" s="26"/>
      <c r="CO338" s="26"/>
      <c r="CP338" s="26"/>
      <c r="CQ338" s="26"/>
      <c r="CR338" s="26"/>
      <c r="CS338" s="26"/>
      <c r="CT338" s="26"/>
      <c r="CU338" s="26"/>
      <c r="CV338" s="26"/>
      <c r="CW338" s="26"/>
      <c r="CX338" s="26"/>
      <c r="CY338" s="26"/>
      <c r="CZ338" s="26"/>
      <c r="DA338" s="26"/>
      <c r="DB338" s="26"/>
      <c r="DC338" s="26"/>
      <c r="DD338" s="26"/>
      <c r="DE338" s="26"/>
      <c r="DF338" s="26"/>
      <c r="DG338" s="26"/>
      <c r="DH338" s="26"/>
      <c r="DI338" s="26"/>
      <c r="DJ338" s="26"/>
      <c r="DK338" s="26"/>
      <c r="DL338" s="26"/>
      <c r="DM338" s="26"/>
      <c r="DN338" s="26"/>
      <c r="DO338" s="26"/>
      <c r="DP338" s="26"/>
      <c r="DQ338" s="26"/>
      <c r="DR338" s="26"/>
      <c r="DS338" s="26"/>
      <c r="DT338" s="26"/>
      <c r="DU338" s="26"/>
      <c r="DV338" s="26"/>
      <c r="DW338" s="26"/>
      <c r="DX338" s="26"/>
      <c r="DY338" s="26"/>
      <c r="DZ338" s="26"/>
      <c r="EA338" s="26"/>
      <c r="EB338" s="26"/>
      <c r="EC338" s="26"/>
      <c r="ED338" s="26"/>
      <c r="EE338" s="26"/>
      <c r="EF338" s="26"/>
      <c r="EG338" s="26"/>
      <c r="EH338" s="26"/>
    </row>
    <row r="339" spans="1:138" s="25" customFormat="1" ht="22.5" x14ac:dyDescent="0.25">
      <c r="A339" s="42" t="s">
        <v>778</v>
      </c>
      <c r="B339" s="45" t="s">
        <v>315</v>
      </c>
      <c r="C339" s="52" t="s">
        <v>229</v>
      </c>
      <c r="D339" s="72">
        <v>600</v>
      </c>
      <c r="E339" s="49"/>
      <c r="F339" s="49">
        <f t="shared" si="13"/>
        <v>0</v>
      </c>
      <c r="G339" s="49">
        <f t="shared" si="12"/>
        <v>0</v>
      </c>
      <c r="H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c r="CI339" s="26"/>
      <c r="CJ339" s="26"/>
      <c r="CK339" s="26"/>
      <c r="CL339" s="26"/>
      <c r="CM339" s="26"/>
      <c r="CN339" s="26"/>
      <c r="CO339" s="26"/>
      <c r="CP339" s="26"/>
      <c r="CQ339" s="26"/>
      <c r="CR339" s="26"/>
      <c r="CS339" s="26"/>
      <c r="CT339" s="26"/>
      <c r="CU339" s="26"/>
      <c r="CV339" s="26"/>
      <c r="CW339" s="26"/>
      <c r="CX339" s="26"/>
      <c r="CY339" s="26"/>
      <c r="CZ339" s="26"/>
      <c r="DA339" s="26"/>
      <c r="DB339" s="26"/>
      <c r="DC339" s="26"/>
      <c r="DD339" s="26"/>
      <c r="DE339" s="26"/>
      <c r="DF339" s="26"/>
      <c r="DG339" s="26"/>
      <c r="DH339" s="26"/>
      <c r="DI339" s="26"/>
      <c r="DJ339" s="26"/>
      <c r="DK339" s="26"/>
      <c r="DL339" s="26"/>
      <c r="DM339" s="26"/>
      <c r="DN339" s="26"/>
      <c r="DO339" s="26"/>
      <c r="DP339" s="26"/>
      <c r="DQ339" s="26"/>
      <c r="DR339" s="26"/>
      <c r="DS339" s="26"/>
      <c r="DT339" s="26"/>
      <c r="DU339" s="26"/>
      <c r="DV339" s="26"/>
      <c r="DW339" s="26"/>
      <c r="DX339" s="26"/>
      <c r="DY339" s="26"/>
      <c r="DZ339" s="26"/>
      <c r="EA339" s="26"/>
      <c r="EB339" s="26"/>
      <c r="EC339" s="26"/>
      <c r="ED339" s="26"/>
      <c r="EE339" s="26"/>
      <c r="EF339" s="26"/>
      <c r="EG339" s="26"/>
      <c r="EH339" s="26"/>
    </row>
    <row r="340" spans="1:138" s="25" customFormat="1" ht="22.5" x14ac:dyDescent="0.25">
      <c r="A340" s="42" t="s">
        <v>555</v>
      </c>
      <c r="B340" s="45" t="s">
        <v>318</v>
      </c>
      <c r="C340" s="52" t="s">
        <v>229</v>
      </c>
      <c r="D340" s="72">
        <v>280</v>
      </c>
      <c r="E340" s="49"/>
      <c r="F340" s="49">
        <f t="shared" si="13"/>
        <v>0</v>
      </c>
      <c r="G340" s="49">
        <f t="shared" si="12"/>
        <v>0</v>
      </c>
      <c r="H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c r="CI340" s="26"/>
      <c r="CJ340" s="26"/>
      <c r="CK340" s="26"/>
      <c r="CL340" s="26"/>
      <c r="CM340" s="26"/>
      <c r="CN340" s="26"/>
      <c r="CO340" s="26"/>
      <c r="CP340" s="26"/>
      <c r="CQ340" s="26"/>
      <c r="CR340" s="26"/>
      <c r="CS340" s="26"/>
      <c r="CT340" s="26"/>
      <c r="CU340" s="26"/>
      <c r="CV340" s="26"/>
      <c r="CW340" s="26"/>
      <c r="CX340" s="26"/>
      <c r="CY340" s="26"/>
      <c r="CZ340" s="26"/>
      <c r="DA340" s="26"/>
      <c r="DB340" s="26"/>
      <c r="DC340" s="26"/>
      <c r="DD340" s="26"/>
      <c r="DE340" s="26"/>
      <c r="DF340" s="26"/>
      <c r="DG340" s="26"/>
      <c r="DH340" s="26"/>
      <c r="DI340" s="26"/>
      <c r="DJ340" s="26"/>
      <c r="DK340" s="26"/>
      <c r="DL340" s="26"/>
      <c r="DM340" s="26"/>
      <c r="DN340" s="26"/>
      <c r="DO340" s="26"/>
      <c r="DP340" s="26"/>
      <c r="DQ340" s="26"/>
      <c r="DR340" s="26"/>
      <c r="DS340" s="26"/>
      <c r="DT340" s="26"/>
      <c r="DU340" s="26"/>
      <c r="DV340" s="26"/>
      <c r="DW340" s="26"/>
      <c r="DX340" s="26"/>
      <c r="DY340" s="26"/>
      <c r="DZ340" s="26"/>
      <c r="EA340" s="26"/>
      <c r="EB340" s="26"/>
      <c r="EC340" s="26"/>
      <c r="ED340" s="26"/>
      <c r="EE340" s="26"/>
      <c r="EF340" s="26"/>
      <c r="EG340" s="26"/>
      <c r="EH340" s="26"/>
    </row>
    <row r="341" spans="1:138" s="25" customFormat="1" ht="22.5" x14ac:dyDescent="0.25">
      <c r="A341" s="42" t="s">
        <v>779</v>
      </c>
      <c r="B341" s="45" t="s">
        <v>314</v>
      </c>
      <c r="C341" s="52" t="s">
        <v>229</v>
      </c>
      <c r="D341" s="72">
        <v>200</v>
      </c>
      <c r="E341" s="49"/>
      <c r="F341" s="49">
        <f t="shared" si="13"/>
        <v>0</v>
      </c>
      <c r="G341" s="49">
        <f t="shared" si="12"/>
        <v>0</v>
      </c>
      <c r="H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c r="CI341" s="26"/>
      <c r="CJ341" s="26"/>
      <c r="CK341" s="26"/>
      <c r="CL341" s="26"/>
      <c r="CM341" s="26"/>
      <c r="CN341" s="26"/>
      <c r="CO341" s="26"/>
      <c r="CP341" s="26"/>
      <c r="CQ341" s="26"/>
      <c r="CR341" s="26"/>
      <c r="CS341" s="26"/>
      <c r="CT341" s="26"/>
      <c r="CU341" s="26"/>
      <c r="CV341" s="26"/>
      <c r="CW341" s="26"/>
      <c r="CX341" s="26"/>
      <c r="CY341" s="26"/>
      <c r="CZ341" s="26"/>
      <c r="DA341" s="26"/>
      <c r="DB341" s="26"/>
      <c r="DC341" s="26"/>
      <c r="DD341" s="26"/>
      <c r="DE341" s="26"/>
      <c r="DF341" s="26"/>
      <c r="DG341" s="26"/>
      <c r="DH341" s="26"/>
      <c r="DI341" s="26"/>
      <c r="DJ341" s="26"/>
      <c r="DK341" s="26"/>
      <c r="DL341" s="26"/>
      <c r="DM341" s="26"/>
      <c r="DN341" s="26"/>
      <c r="DO341" s="26"/>
      <c r="DP341" s="26"/>
      <c r="DQ341" s="26"/>
      <c r="DR341" s="26"/>
      <c r="DS341" s="26"/>
      <c r="DT341" s="26"/>
      <c r="DU341" s="26"/>
      <c r="DV341" s="26"/>
      <c r="DW341" s="26"/>
      <c r="DX341" s="26"/>
      <c r="DY341" s="26"/>
      <c r="DZ341" s="26"/>
      <c r="EA341" s="26"/>
      <c r="EB341" s="26"/>
      <c r="EC341" s="26"/>
      <c r="ED341" s="26"/>
      <c r="EE341" s="26"/>
      <c r="EF341" s="26"/>
      <c r="EG341" s="26"/>
      <c r="EH341" s="26"/>
    </row>
    <row r="342" spans="1:138" s="25" customFormat="1" ht="22.5" x14ac:dyDescent="0.25">
      <c r="A342" s="42" t="s">
        <v>556</v>
      </c>
      <c r="B342" s="45" t="s">
        <v>742</v>
      </c>
      <c r="C342" s="52" t="s">
        <v>229</v>
      </c>
      <c r="D342" s="72">
        <v>70</v>
      </c>
      <c r="E342" s="49"/>
      <c r="F342" s="49">
        <f t="shared" si="13"/>
        <v>0</v>
      </c>
      <c r="G342" s="49">
        <f t="shared" si="12"/>
        <v>0</v>
      </c>
      <c r="H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c r="CI342" s="26"/>
      <c r="CJ342" s="26"/>
      <c r="CK342" s="26"/>
      <c r="CL342" s="26"/>
      <c r="CM342" s="26"/>
      <c r="CN342" s="26"/>
      <c r="CO342" s="26"/>
      <c r="CP342" s="26"/>
      <c r="CQ342" s="26"/>
      <c r="CR342" s="26"/>
      <c r="CS342" s="26"/>
      <c r="CT342" s="26"/>
      <c r="CU342" s="26"/>
      <c r="CV342" s="26"/>
      <c r="CW342" s="26"/>
      <c r="CX342" s="26"/>
      <c r="CY342" s="26"/>
      <c r="CZ342" s="26"/>
      <c r="DA342" s="26"/>
      <c r="DB342" s="26"/>
      <c r="DC342" s="26"/>
      <c r="DD342" s="26"/>
      <c r="DE342" s="26"/>
      <c r="DF342" s="26"/>
      <c r="DG342" s="26"/>
      <c r="DH342" s="26"/>
      <c r="DI342" s="26"/>
      <c r="DJ342" s="26"/>
      <c r="DK342" s="26"/>
      <c r="DL342" s="26"/>
      <c r="DM342" s="26"/>
      <c r="DN342" s="26"/>
      <c r="DO342" s="26"/>
      <c r="DP342" s="26"/>
      <c r="DQ342" s="26"/>
      <c r="DR342" s="26"/>
      <c r="DS342" s="26"/>
      <c r="DT342" s="26"/>
      <c r="DU342" s="26"/>
      <c r="DV342" s="26"/>
      <c r="DW342" s="26"/>
      <c r="DX342" s="26"/>
      <c r="DY342" s="26"/>
      <c r="DZ342" s="26"/>
      <c r="EA342" s="26"/>
      <c r="EB342" s="26"/>
      <c r="EC342" s="26"/>
      <c r="ED342" s="26"/>
      <c r="EE342" s="26"/>
      <c r="EF342" s="26"/>
      <c r="EG342" s="26"/>
      <c r="EH342" s="26"/>
    </row>
    <row r="343" spans="1:138" s="25" customFormat="1" ht="22.5" x14ac:dyDescent="0.25">
      <c r="A343" s="42" t="s">
        <v>780</v>
      </c>
      <c r="B343" s="45" t="s">
        <v>743</v>
      </c>
      <c r="C343" s="52" t="s">
        <v>229</v>
      </c>
      <c r="D343" s="72">
        <v>60</v>
      </c>
      <c r="E343" s="49"/>
      <c r="F343" s="49">
        <f t="shared" si="13"/>
        <v>0</v>
      </c>
      <c r="G343" s="49">
        <f t="shared" si="12"/>
        <v>0</v>
      </c>
      <c r="H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c r="CI343" s="26"/>
      <c r="CJ343" s="26"/>
      <c r="CK343" s="26"/>
      <c r="CL343" s="26"/>
      <c r="CM343" s="26"/>
      <c r="CN343" s="26"/>
      <c r="CO343" s="26"/>
      <c r="CP343" s="26"/>
      <c r="CQ343" s="26"/>
      <c r="CR343" s="26"/>
      <c r="CS343" s="26"/>
      <c r="CT343" s="26"/>
      <c r="CU343" s="26"/>
      <c r="CV343" s="26"/>
      <c r="CW343" s="26"/>
      <c r="CX343" s="26"/>
      <c r="CY343" s="26"/>
      <c r="CZ343" s="26"/>
      <c r="DA343" s="26"/>
      <c r="DB343" s="26"/>
      <c r="DC343" s="26"/>
      <c r="DD343" s="26"/>
      <c r="DE343" s="26"/>
      <c r="DF343" s="26"/>
      <c r="DG343" s="26"/>
      <c r="DH343" s="26"/>
      <c r="DI343" s="26"/>
      <c r="DJ343" s="26"/>
      <c r="DK343" s="26"/>
      <c r="DL343" s="26"/>
      <c r="DM343" s="26"/>
      <c r="DN343" s="26"/>
      <c r="DO343" s="26"/>
      <c r="DP343" s="26"/>
      <c r="DQ343" s="26"/>
      <c r="DR343" s="26"/>
      <c r="DS343" s="26"/>
      <c r="DT343" s="26"/>
      <c r="DU343" s="26"/>
      <c r="DV343" s="26"/>
      <c r="DW343" s="26"/>
      <c r="DX343" s="26"/>
      <c r="DY343" s="26"/>
      <c r="DZ343" s="26"/>
      <c r="EA343" s="26"/>
      <c r="EB343" s="26"/>
      <c r="EC343" s="26"/>
      <c r="ED343" s="26"/>
      <c r="EE343" s="26"/>
      <c r="EF343" s="26"/>
      <c r="EG343" s="26"/>
      <c r="EH343" s="26"/>
    </row>
    <row r="344" spans="1:138" s="25" customFormat="1" ht="22.5" x14ac:dyDescent="0.25">
      <c r="A344" s="42" t="s">
        <v>716</v>
      </c>
      <c r="B344" s="45" t="s">
        <v>313</v>
      </c>
      <c r="C344" s="52" t="s">
        <v>229</v>
      </c>
      <c r="D344" s="72">
        <v>20</v>
      </c>
      <c r="E344" s="49"/>
      <c r="F344" s="49">
        <f t="shared" si="13"/>
        <v>0</v>
      </c>
      <c r="G344" s="49">
        <f t="shared" si="12"/>
        <v>0</v>
      </c>
      <c r="H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c r="CI344" s="26"/>
      <c r="CJ344" s="26"/>
      <c r="CK344" s="26"/>
      <c r="CL344" s="26"/>
      <c r="CM344" s="26"/>
      <c r="CN344" s="26"/>
      <c r="CO344" s="26"/>
      <c r="CP344" s="26"/>
      <c r="CQ344" s="26"/>
      <c r="CR344" s="26"/>
      <c r="CS344" s="26"/>
      <c r="CT344" s="26"/>
      <c r="CU344" s="26"/>
      <c r="CV344" s="26"/>
      <c r="CW344" s="26"/>
      <c r="CX344" s="26"/>
      <c r="CY344" s="26"/>
      <c r="CZ344" s="26"/>
      <c r="DA344" s="26"/>
      <c r="DB344" s="26"/>
      <c r="DC344" s="26"/>
      <c r="DD344" s="26"/>
      <c r="DE344" s="26"/>
      <c r="DF344" s="26"/>
      <c r="DG344" s="26"/>
      <c r="DH344" s="26"/>
      <c r="DI344" s="26"/>
      <c r="DJ344" s="26"/>
      <c r="DK344" s="26"/>
      <c r="DL344" s="26"/>
      <c r="DM344" s="26"/>
      <c r="DN344" s="26"/>
      <c r="DO344" s="26"/>
      <c r="DP344" s="26"/>
      <c r="DQ344" s="26"/>
      <c r="DR344" s="26"/>
      <c r="DS344" s="26"/>
      <c r="DT344" s="26"/>
      <c r="DU344" s="26"/>
      <c r="DV344" s="26"/>
      <c r="DW344" s="26"/>
      <c r="DX344" s="26"/>
      <c r="DY344" s="26"/>
      <c r="DZ344" s="26"/>
      <c r="EA344" s="26"/>
      <c r="EB344" s="26"/>
      <c r="EC344" s="26"/>
      <c r="ED344" s="26"/>
      <c r="EE344" s="26"/>
      <c r="EF344" s="26"/>
      <c r="EG344" s="26"/>
      <c r="EH344" s="26"/>
    </row>
    <row r="345" spans="1:138" s="25" customFormat="1" ht="22.5" x14ac:dyDescent="0.25">
      <c r="A345" s="42" t="s">
        <v>781</v>
      </c>
      <c r="B345" s="45" t="s">
        <v>316</v>
      </c>
      <c r="C345" s="52" t="s">
        <v>229</v>
      </c>
      <c r="D345" s="72">
        <v>350</v>
      </c>
      <c r="E345" s="49"/>
      <c r="F345" s="49">
        <f t="shared" si="13"/>
        <v>0</v>
      </c>
      <c r="G345" s="49">
        <f t="shared" si="12"/>
        <v>0</v>
      </c>
      <c r="H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c r="CI345" s="26"/>
      <c r="CJ345" s="26"/>
      <c r="CK345" s="26"/>
      <c r="CL345" s="26"/>
      <c r="CM345" s="26"/>
      <c r="CN345" s="26"/>
      <c r="CO345" s="26"/>
      <c r="CP345" s="26"/>
      <c r="CQ345" s="26"/>
      <c r="CR345" s="26"/>
      <c r="CS345" s="26"/>
      <c r="CT345" s="26"/>
      <c r="CU345" s="26"/>
      <c r="CV345" s="26"/>
      <c r="CW345" s="26"/>
      <c r="CX345" s="26"/>
      <c r="CY345" s="26"/>
      <c r="CZ345" s="26"/>
      <c r="DA345" s="26"/>
      <c r="DB345" s="26"/>
      <c r="DC345" s="26"/>
      <c r="DD345" s="26"/>
      <c r="DE345" s="26"/>
      <c r="DF345" s="26"/>
      <c r="DG345" s="26"/>
      <c r="DH345" s="26"/>
      <c r="DI345" s="26"/>
      <c r="DJ345" s="26"/>
      <c r="DK345" s="26"/>
      <c r="DL345" s="26"/>
      <c r="DM345" s="26"/>
      <c r="DN345" s="26"/>
      <c r="DO345" s="26"/>
      <c r="DP345" s="26"/>
      <c r="DQ345" s="26"/>
      <c r="DR345" s="26"/>
      <c r="DS345" s="26"/>
      <c r="DT345" s="26"/>
      <c r="DU345" s="26"/>
      <c r="DV345" s="26"/>
      <c r="DW345" s="26"/>
      <c r="DX345" s="26"/>
      <c r="DY345" s="26"/>
      <c r="DZ345" s="26"/>
      <c r="EA345" s="26"/>
      <c r="EB345" s="26"/>
      <c r="EC345" s="26"/>
      <c r="ED345" s="26"/>
      <c r="EE345" s="26"/>
      <c r="EF345" s="26"/>
      <c r="EG345" s="26"/>
      <c r="EH345" s="26"/>
    </row>
    <row r="346" spans="1:138" s="25" customFormat="1" ht="22.5" x14ac:dyDescent="0.25">
      <c r="A346" s="42" t="s">
        <v>557</v>
      </c>
      <c r="B346" s="45" t="s">
        <v>360</v>
      </c>
      <c r="C346" s="52" t="s">
        <v>229</v>
      </c>
      <c r="D346" s="72">
        <v>15</v>
      </c>
      <c r="E346" s="49"/>
      <c r="F346" s="49">
        <f t="shared" si="13"/>
        <v>0</v>
      </c>
      <c r="G346" s="49">
        <f t="shared" si="12"/>
        <v>0</v>
      </c>
      <c r="H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c r="CI346" s="26"/>
      <c r="CJ346" s="26"/>
      <c r="CK346" s="26"/>
      <c r="CL346" s="26"/>
      <c r="CM346" s="26"/>
      <c r="CN346" s="26"/>
      <c r="CO346" s="26"/>
      <c r="CP346" s="26"/>
      <c r="CQ346" s="26"/>
      <c r="CR346" s="26"/>
      <c r="CS346" s="26"/>
      <c r="CT346" s="26"/>
      <c r="CU346" s="26"/>
      <c r="CV346" s="26"/>
      <c r="CW346" s="26"/>
      <c r="CX346" s="26"/>
      <c r="CY346" s="26"/>
      <c r="CZ346" s="26"/>
      <c r="DA346" s="26"/>
      <c r="DB346" s="26"/>
      <c r="DC346" s="26"/>
      <c r="DD346" s="26"/>
      <c r="DE346" s="26"/>
      <c r="DF346" s="26"/>
      <c r="DG346" s="26"/>
      <c r="DH346" s="26"/>
      <c r="DI346" s="26"/>
      <c r="DJ346" s="26"/>
      <c r="DK346" s="26"/>
      <c r="DL346" s="26"/>
      <c r="DM346" s="26"/>
      <c r="DN346" s="26"/>
      <c r="DO346" s="26"/>
      <c r="DP346" s="26"/>
      <c r="DQ346" s="26"/>
      <c r="DR346" s="26"/>
      <c r="DS346" s="26"/>
      <c r="DT346" s="26"/>
      <c r="DU346" s="26"/>
      <c r="DV346" s="26"/>
      <c r="DW346" s="26"/>
      <c r="DX346" s="26"/>
      <c r="DY346" s="26"/>
      <c r="DZ346" s="26"/>
      <c r="EA346" s="26"/>
      <c r="EB346" s="26"/>
      <c r="EC346" s="26"/>
      <c r="ED346" s="26"/>
      <c r="EE346" s="26"/>
      <c r="EF346" s="26"/>
      <c r="EG346" s="26"/>
      <c r="EH346" s="26"/>
    </row>
    <row r="347" spans="1:138" s="25" customFormat="1" ht="15.75" x14ac:dyDescent="0.25">
      <c r="A347" s="42" t="s">
        <v>782</v>
      </c>
      <c r="B347" s="45" t="s">
        <v>224</v>
      </c>
      <c r="C347" s="52" t="s">
        <v>229</v>
      </c>
      <c r="D347" s="72">
        <v>65</v>
      </c>
      <c r="E347" s="49"/>
      <c r="F347" s="49">
        <f t="shared" si="13"/>
        <v>0</v>
      </c>
      <c r="G347" s="49">
        <f t="shared" si="12"/>
        <v>0</v>
      </c>
      <c r="H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c r="CI347" s="26"/>
      <c r="CJ347" s="26"/>
      <c r="CK347" s="26"/>
      <c r="CL347" s="26"/>
      <c r="CM347" s="26"/>
      <c r="CN347" s="26"/>
      <c r="CO347" s="26"/>
      <c r="CP347" s="26"/>
      <c r="CQ347" s="26"/>
      <c r="CR347" s="26"/>
      <c r="CS347" s="26"/>
      <c r="CT347" s="26"/>
      <c r="CU347" s="26"/>
      <c r="CV347" s="26"/>
      <c r="CW347" s="26"/>
      <c r="CX347" s="26"/>
      <c r="CY347" s="26"/>
      <c r="CZ347" s="26"/>
      <c r="DA347" s="26"/>
      <c r="DB347" s="26"/>
      <c r="DC347" s="26"/>
      <c r="DD347" s="26"/>
      <c r="DE347" s="26"/>
      <c r="DF347" s="26"/>
      <c r="DG347" s="26"/>
      <c r="DH347" s="26"/>
      <c r="DI347" s="26"/>
      <c r="DJ347" s="26"/>
      <c r="DK347" s="26"/>
      <c r="DL347" s="26"/>
      <c r="DM347" s="26"/>
      <c r="DN347" s="26"/>
      <c r="DO347" s="26"/>
      <c r="DP347" s="26"/>
      <c r="DQ347" s="26"/>
      <c r="DR347" s="26"/>
      <c r="DS347" s="26"/>
      <c r="DT347" s="26"/>
      <c r="DU347" s="26"/>
      <c r="DV347" s="26"/>
      <c r="DW347" s="26"/>
      <c r="DX347" s="26"/>
      <c r="DY347" s="26"/>
      <c r="DZ347" s="26"/>
      <c r="EA347" s="26"/>
      <c r="EB347" s="26"/>
      <c r="EC347" s="26"/>
      <c r="ED347" s="26"/>
      <c r="EE347" s="26"/>
      <c r="EF347" s="26"/>
      <c r="EG347" s="26"/>
      <c r="EH347" s="26"/>
    </row>
    <row r="348" spans="1:138" s="25" customFormat="1" ht="15.75" x14ac:dyDescent="0.25">
      <c r="A348" s="42" t="s">
        <v>558</v>
      </c>
      <c r="B348" s="45" t="s">
        <v>202</v>
      </c>
      <c r="C348" s="52" t="s">
        <v>229</v>
      </c>
      <c r="D348" s="72">
        <v>75</v>
      </c>
      <c r="E348" s="49"/>
      <c r="F348" s="49">
        <f t="shared" si="13"/>
        <v>0</v>
      </c>
      <c r="G348" s="49">
        <f t="shared" si="12"/>
        <v>0</v>
      </c>
      <c r="H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c r="CI348" s="26"/>
      <c r="CJ348" s="26"/>
      <c r="CK348" s="26"/>
      <c r="CL348" s="26"/>
      <c r="CM348" s="26"/>
      <c r="CN348" s="26"/>
      <c r="CO348" s="26"/>
      <c r="CP348" s="26"/>
      <c r="CQ348" s="26"/>
      <c r="CR348" s="26"/>
      <c r="CS348" s="26"/>
      <c r="CT348" s="26"/>
      <c r="CU348" s="26"/>
      <c r="CV348" s="26"/>
      <c r="CW348" s="26"/>
      <c r="CX348" s="26"/>
      <c r="CY348" s="26"/>
      <c r="CZ348" s="26"/>
      <c r="DA348" s="26"/>
      <c r="DB348" s="26"/>
      <c r="DC348" s="26"/>
      <c r="DD348" s="26"/>
      <c r="DE348" s="26"/>
      <c r="DF348" s="26"/>
      <c r="DG348" s="26"/>
      <c r="DH348" s="26"/>
      <c r="DI348" s="26"/>
      <c r="DJ348" s="26"/>
      <c r="DK348" s="26"/>
      <c r="DL348" s="26"/>
      <c r="DM348" s="26"/>
      <c r="DN348" s="26"/>
      <c r="DO348" s="26"/>
      <c r="DP348" s="26"/>
      <c r="DQ348" s="26"/>
      <c r="DR348" s="26"/>
      <c r="DS348" s="26"/>
      <c r="DT348" s="26"/>
      <c r="DU348" s="26"/>
      <c r="DV348" s="26"/>
      <c r="DW348" s="26"/>
      <c r="DX348" s="26"/>
      <c r="DY348" s="26"/>
      <c r="DZ348" s="26"/>
      <c r="EA348" s="26"/>
      <c r="EB348" s="26"/>
      <c r="EC348" s="26"/>
      <c r="ED348" s="26"/>
      <c r="EE348" s="26"/>
      <c r="EF348" s="26"/>
      <c r="EG348" s="26"/>
      <c r="EH348" s="26"/>
    </row>
    <row r="349" spans="1:138" s="35" customFormat="1" ht="15.75" x14ac:dyDescent="0.25">
      <c r="A349" s="42" t="s">
        <v>783</v>
      </c>
      <c r="B349" s="45" t="s">
        <v>203</v>
      </c>
      <c r="C349" s="52" t="s">
        <v>229</v>
      </c>
      <c r="D349" s="72">
        <v>72</v>
      </c>
      <c r="E349" s="49"/>
      <c r="F349" s="49">
        <f t="shared" si="13"/>
        <v>0</v>
      </c>
      <c r="G349" s="49">
        <f t="shared" si="12"/>
        <v>0</v>
      </c>
      <c r="H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34"/>
      <c r="BI349" s="34"/>
      <c r="BJ349" s="34"/>
      <c r="BK349" s="34"/>
      <c r="BL349" s="34"/>
      <c r="BM349" s="34"/>
      <c r="BN349" s="34"/>
      <c r="BO349" s="34"/>
      <c r="BP349" s="34"/>
      <c r="BQ349" s="34"/>
      <c r="BR349" s="34"/>
      <c r="BS349" s="34"/>
      <c r="BT349" s="34"/>
      <c r="BU349" s="34"/>
      <c r="BV349" s="34"/>
      <c r="BW349" s="34"/>
      <c r="BX349" s="34"/>
      <c r="BY349" s="34"/>
      <c r="BZ349" s="34"/>
      <c r="CA349" s="34"/>
      <c r="CB349" s="34"/>
      <c r="CC349" s="34"/>
      <c r="CD349" s="34"/>
      <c r="CE349" s="34"/>
      <c r="CF349" s="34"/>
      <c r="CG349" s="34"/>
      <c r="CH349" s="34"/>
      <c r="CI349" s="34"/>
      <c r="CJ349" s="34"/>
      <c r="CK349" s="34"/>
      <c r="CL349" s="34"/>
      <c r="CM349" s="34"/>
      <c r="CN349" s="34"/>
      <c r="CO349" s="34"/>
      <c r="CP349" s="34"/>
      <c r="CQ349" s="34"/>
      <c r="CR349" s="34"/>
      <c r="CS349" s="34"/>
      <c r="CT349" s="34"/>
      <c r="CU349" s="34"/>
      <c r="CV349" s="34"/>
      <c r="CW349" s="34"/>
      <c r="CX349" s="34"/>
      <c r="CY349" s="34"/>
      <c r="CZ349" s="34"/>
      <c r="DA349" s="34"/>
      <c r="DB349" s="34"/>
      <c r="DC349" s="34"/>
      <c r="DD349" s="34"/>
      <c r="DE349" s="34"/>
      <c r="DF349" s="34"/>
      <c r="DG349" s="34"/>
      <c r="DH349" s="34"/>
      <c r="DI349" s="34"/>
      <c r="DJ349" s="34"/>
      <c r="DK349" s="34"/>
      <c r="DL349" s="34"/>
      <c r="DM349" s="34"/>
      <c r="DN349" s="34"/>
      <c r="DO349" s="34"/>
      <c r="DP349" s="34"/>
      <c r="DQ349" s="34"/>
      <c r="DR349" s="34"/>
      <c r="DS349" s="34"/>
      <c r="DT349" s="34"/>
      <c r="DU349" s="34"/>
      <c r="DV349" s="34"/>
      <c r="DW349" s="34"/>
      <c r="DX349" s="34"/>
      <c r="DY349" s="34"/>
      <c r="DZ349" s="34"/>
      <c r="EA349" s="34"/>
      <c r="EB349" s="34"/>
      <c r="EC349" s="34"/>
      <c r="ED349" s="34"/>
      <c r="EE349" s="34"/>
      <c r="EF349" s="34"/>
      <c r="EG349" s="34"/>
      <c r="EH349" s="34"/>
    </row>
    <row r="350" spans="1:138" s="35" customFormat="1" ht="45" x14ac:dyDescent="0.25">
      <c r="A350" s="42" t="s">
        <v>559</v>
      </c>
      <c r="B350" s="45" t="s">
        <v>343</v>
      </c>
      <c r="C350" s="52" t="s">
        <v>229</v>
      </c>
      <c r="D350" s="72">
        <v>50</v>
      </c>
      <c r="E350" s="49"/>
      <c r="F350" s="49">
        <f t="shared" si="13"/>
        <v>0</v>
      </c>
      <c r="G350" s="49">
        <f t="shared" si="12"/>
        <v>0</v>
      </c>
      <c r="H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34"/>
      <c r="BI350" s="34"/>
      <c r="BJ350" s="34"/>
      <c r="BK350" s="34"/>
      <c r="BL350" s="34"/>
      <c r="BM350" s="34"/>
      <c r="BN350" s="34"/>
      <c r="BO350" s="34"/>
      <c r="BP350" s="34"/>
      <c r="BQ350" s="34"/>
      <c r="BR350" s="34"/>
      <c r="BS350" s="34"/>
      <c r="BT350" s="34"/>
      <c r="BU350" s="34"/>
      <c r="BV350" s="34"/>
      <c r="BW350" s="34"/>
      <c r="BX350" s="34"/>
      <c r="BY350" s="34"/>
      <c r="BZ350" s="34"/>
      <c r="CA350" s="34"/>
      <c r="CB350" s="34"/>
      <c r="CC350" s="34"/>
      <c r="CD350" s="34"/>
      <c r="CE350" s="34"/>
      <c r="CF350" s="34"/>
      <c r="CG350" s="34"/>
      <c r="CH350" s="34"/>
      <c r="CI350" s="34"/>
      <c r="CJ350" s="34"/>
      <c r="CK350" s="34"/>
      <c r="CL350" s="34"/>
      <c r="CM350" s="34"/>
      <c r="CN350" s="34"/>
      <c r="CO350" s="34"/>
      <c r="CP350" s="34"/>
      <c r="CQ350" s="34"/>
      <c r="CR350" s="34"/>
      <c r="CS350" s="34"/>
      <c r="CT350" s="34"/>
      <c r="CU350" s="34"/>
      <c r="CV350" s="34"/>
      <c r="CW350" s="34"/>
      <c r="CX350" s="34"/>
      <c r="CY350" s="34"/>
      <c r="CZ350" s="34"/>
      <c r="DA350" s="34"/>
      <c r="DB350" s="34"/>
      <c r="DC350" s="34"/>
      <c r="DD350" s="34"/>
      <c r="DE350" s="34"/>
      <c r="DF350" s="34"/>
      <c r="DG350" s="34"/>
      <c r="DH350" s="34"/>
      <c r="DI350" s="34"/>
      <c r="DJ350" s="34"/>
      <c r="DK350" s="34"/>
      <c r="DL350" s="34"/>
      <c r="DM350" s="34"/>
      <c r="DN350" s="34"/>
      <c r="DO350" s="34"/>
      <c r="DP350" s="34"/>
      <c r="DQ350" s="34"/>
      <c r="DR350" s="34"/>
      <c r="DS350" s="34"/>
      <c r="DT350" s="34"/>
      <c r="DU350" s="34"/>
      <c r="DV350" s="34"/>
      <c r="DW350" s="34"/>
      <c r="DX350" s="34"/>
      <c r="DY350" s="34"/>
      <c r="DZ350" s="34"/>
      <c r="EA350" s="34"/>
      <c r="EB350" s="34"/>
      <c r="EC350" s="34"/>
      <c r="ED350" s="34"/>
      <c r="EE350" s="34"/>
      <c r="EF350" s="34"/>
      <c r="EG350" s="34"/>
      <c r="EH350" s="34"/>
    </row>
    <row r="351" spans="1:138" s="35" customFormat="1" ht="45" x14ac:dyDescent="0.25">
      <c r="A351" s="42" t="s">
        <v>784</v>
      </c>
      <c r="B351" s="45" t="s">
        <v>344</v>
      </c>
      <c r="C351" s="52" t="s">
        <v>229</v>
      </c>
      <c r="D351" s="72">
        <v>110</v>
      </c>
      <c r="E351" s="49"/>
      <c r="F351" s="49">
        <f t="shared" si="13"/>
        <v>0</v>
      </c>
      <c r="G351" s="49">
        <f t="shared" si="12"/>
        <v>0</v>
      </c>
      <c r="H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34"/>
      <c r="BI351" s="34"/>
      <c r="BJ351" s="34"/>
      <c r="BK351" s="34"/>
      <c r="BL351" s="34"/>
      <c r="BM351" s="34"/>
      <c r="BN351" s="34"/>
      <c r="BO351" s="34"/>
      <c r="BP351" s="34"/>
      <c r="BQ351" s="34"/>
      <c r="BR351" s="34"/>
      <c r="BS351" s="34"/>
      <c r="BT351" s="34"/>
      <c r="BU351" s="34"/>
      <c r="BV351" s="34"/>
      <c r="BW351" s="34"/>
      <c r="BX351" s="34"/>
      <c r="BY351" s="34"/>
      <c r="BZ351" s="34"/>
      <c r="CA351" s="34"/>
      <c r="CB351" s="34"/>
      <c r="CC351" s="34"/>
      <c r="CD351" s="34"/>
      <c r="CE351" s="34"/>
      <c r="CF351" s="34"/>
      <c r="CG351" s="34"/>
      <c r="CH351" s="34"/>
      <c r="CI351" s="34"/>
      <c r="CJ351" s="34"/>
      <c r="CK351" s="34"/>
      <c r="CL351" s="34"/>
      <c r="CM351" s="34"/>
      <c r="CN351" s="34"/>
      <c r="CO351" s="34"/>
      <c r="CP351" s="34"/>
      <c r="CQ351" s="34"/>
      <c r="CR351" s="34"/>
      <c r="CS351" s="34"/>
      <c r="CT351" s="34"/>
      <c r="CU351" s="34"/>
      <c r="CV351" s="34"/>
      <c r="CW351" s="34"/>
      <c r="CX351" s="34"/>
      <c r="CY351" s="34"/>
      <c r="CZ351" s="34"/>
      <c r="DA351" s="34"/>
      <c r="DB351" s="34"/>
      <c r="DC351" s="34"/>
      <c r="DD351" s="34"/>
      <c r="DE351" s="34"/>
      <c r="DF351" s="34"/>
      <c r="DG351" s="34"/>
      <c r="DH351" s="34"/>
      <c r="DI351" s="34"/>
      <c r="DJ351" s="34"/>
      <c r="DK351" s="34"/>
      <c r="DL351" s="34"/>
      <c r="DM351" s="34"/>
      <c r="DN351" s="34"/>
      <c r="DO351" s="34"/>
      <c r="DP351" s="34"/>
      <c r="DQ351" s="34"/>
      <c r="DR351" s="34"/>
      <c r="DS351" s="34"/>
      <c r="DT351" s="34"/>
      <c r="DU351" s="34"/>
      <c r="DV351" s="34"/>
      <c r="DW351" s="34"/>
      <c r="DX351" s="34"/>
      <c r="DY351" s="34"/>
      <c r="DZ351" s="34"/>
      <c r="EA351" s="34"/>
      <c r="EB351" s="34"/>
      <c r="EC351" s="34"/>
      <c r="ED351" s="34"/>
      <c r="EE351" s="34"/>
      <c r="EF351" s="34"/>
      <c r="EG351" s="34"/>
      <c r="EH351" s="34"/>
    </row>
    <row r="352" spans="1:138" s="23" customFormat="1" ht="15.75" x14ac:dyDescent="0.25">
      <c r="A352" s="42" t="s">
        <v>785</v>
      </c>
      <c r="B352" s="45" t="s">
        <v>319</v>
      </c>
      <c r="C352" s="52" t="s">
        <v>229</v>
      </c>
      <c r="D352" s="72">
        <v>40</v>
      </c>
      <c r="E352" s="49"/>
      <c r="F352" s="49">
        <f t="shared" si="13"/>
        <v>0</v>
      </c>
      <c r="G352" s="49">
        <f t="shared" si="12"/>
        <v>0</v>
      </c>
      <c r="H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c r="BH352" s="24"/>
      <c r="BI352" s="24"/>
      <c r="BJ352" s="24"/>
      <c r="BK352" s="24"/>
      <c r="BL352" s="24"/>
      <c r="BM352" s="24"/>
      <c r="BN352" s="24"/>
      <c r="BO352" s="24"/>
      <c r="BP352" s="24"/>
      <c r="BQ352" s="24"/>
      <c r="BR352" s="24"/>
      <c r="BS352" s="24"/>
      <c r="BT352" s="24"/>
      <c r="BU352" s="24"/>
      <c r="BV352" s="24"/>
      <c r="BW352" s="24"/>
      <c r="BX352" s="24"/>
      <c r="BY352" s="24"/>
      <c r="BZ352" s="24"/>
      <c r="CA352" s="24"/>
      <c r="CB352" s="24"/>
      <c r="CC352" s="24"/>
      <c r="CD352" s="24"/>
      <c r="CE352" s="24"/>
      <c r="CF352" s="24"/>
      <c r="CG352" s="24"/>
      <c r="CH352" s="24"/>
      <c r="CI352" s="24"/>
      <c r="CJ352" s="24"/>
      <c r="CK352" s="24"/>
      <c r="CL352" s="24"/>
      <c r="CM352" s="24"/>
      <c r="CN352" s="24"/>
      <c r="CO352" s="24"/>
      <c r="CP352" s="24"/>
      <c r="CQ352" s="24"/>
      <c r="CR352" s="24"/>
      <c r="CS352" s="24"/>
      <c r="CT352" s="24"/>
      <c r="CU352" s="24"/>
      <c r="CV352" s="24"/>
      <c r="CW352" s="24"/>
      <c r="CX352" s="24"/>
      <c r="CY352" s="24"/>
      <c r="CZ352" s="24"/>
      <c r="DA352" s="24"/>
      <c r="DB352" s="24"/>
      <c r="DC352" s="24"/>
      <c r="DD352" s="24"/>
      <c r="DE352" s="24"/>
      <c r="DF352" s="24"/>
      <c r="DG352" s="24"/>
      <c r="DH352" s="24"/>
      <c r="DI352" s="24"/>
      <c r="DJ352" s="24"/>
      <c r="DK352" s="24"/>
      <c r="DL352" s="24"/>
      <c r="DM352" s="24"/>
      <c r="DN352" s="24"/>
      <c r="DO352" s="24"/>
      <c r="DP352" s="24"/>
      <c r="DQ352" s="24"/>
      <c r="DR352" s="24"/>
      <c r="DS352" s="24"/>
      <c r="DT352" s="24"/>
      <c r="DU352" s="24"/>
      <c r="DV352" s="24"/>
      <c r="DW352" s="24"/>
      <c r="DX352" s="24"/>
      <c r="DY352" s="24"/>
      <c r="DZ352" s="24"/>
      <c r="EA352" s="24"/>
      <c r="EB352" s="24"/>
      <c r="EC352" s="24"/>
      <c r="ED352" s="24"/>
      <c r="EE352" s="24"/>
      <c r="EF352" s="24"/>
      <c r="EG352" s="24"/>
      <c r="EH352" s="24"/>
    </row>
    <row r="353" spans="1:138" s="23" customFormat="1" ht="15.75" x14ac:dyDescent="0.25">
      <c r="A353" s="42" t="s">
        <v>786</v>
      </c>
      <c r="B353" s="45" t="s">
        <v>722</v>
      </c>
      <c r="C353" s="52" t="s">
        <v>336</v>
      </c>
      <c r="D353" s="72">
        <v>13</v>
      </c>
      <c r="E353" s="49"/>
      <c r="F353" s="49">
        <f t="shared" si="13"/>
        <v>0</v>
      </c>
      <c r="G353" s="49">
        <f t="shared" si="12"/>
        <v>0</v>
      </c>
      <c r="H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c r="BH353" s="24"/>
      <c r="BI353" s="24"/>
      <c r="BJ353" s="24"/>
      <c r="BK353" s="24"/>
      <c r="BL353" s="24"/>
      <c r="BM353" s="24"/>
      <c r="BN353" s="24"/>
      <c r="BO353" s="24"/>
      <c r="BP353" s="24"/>
      <c r="BQ353" s="24"/>
      <c r="BR353" s="24"/>
      <c r="BS353" s="24"/>
      <c r="BT353" s="24"/>
      <c r="BU353" s="24"/>
      <c r="BV353" s="24"/>
      <c r="BW353" s="24"/>
      <c r="BX353" s="24"/>
      <c r="BY353" s="24"/>
      <c r="BZ353" s="24"/>
      <c r="CA353" s="24"/>
      <c r="CB353" s="24"/>
      <c r="CC353" s="24"/>
      <c r="CD353" s="24"/>
      <c r="CE353" s="24"/>
      <c r="CF353" s="24"/>
      <c r="CG353" s="24"/>
      <c r="CH353" s="24"/>
      <c r="CI353" s="24"/>
      <c r="CJ353" s="24"/>
      <c r="CK353" s="24"/>
      <c r="CL353" s="24"/>
      <c r="CM353" s="24"/>
      <c r="CN353" s="24"/>
      <c r="CO353" s="24"/>
      <c r="CP353" s="24"/>
      <c r="CQ353" s="24"/>
      <c r="CR353" s="24"/>
      <c r="CS353" s="24"/>
      <c r="CT353" s="24"/>
      <c r="CU353" s="24"/>
      <c r="CV353" s="24"/>
      <c r="CW353" s="24"/>
      <c r="CX353" s="24"/>
      <c r="CY353" s="24"/>
      <c r="CZ353" s="24"/>
      <c r="DA353" s="24"/>
      <c r="DB353" s="24"/>
      <c r="DC353" s="24"/>
      <c r="DD353" s="24"/>
      <c r="DE353" s="24"/>
      <c r="DF353" s="24"/>
      <c r="DG353" s="24"/>
      <c r="DH353" s="24"/>
      <c r="DI353" s="24"/>
      <c r="DJ353" s="24"/>
      <c r="DK353" s="24"/>
      <c r="DL353" s="24"/>
      <c r="DM353" s="24"/>
      <c r="DN353" s="24"/>
      <c r="DO353" s="24"/>
      <c r="DP353" s="24"/>
      <c r="DQ353" s="24"/>
      <c r="DR353" s="24"/>
      <c r="DS353" s="24"/>
      <c r="DT353" s="24"/>
      <c r="DU353" s="24"/>
      <c r="DV353" s="24"/>
      <c r="DW353" s="24"/>
      <c r="DX353" s="24"/>
      <c r="DY353" s="24"/>
      <c r="DZ353" s="24"/>
      <c r="EA353" s="24"/>
      <c r="EB353" s="24"/>
      <c r="EC353" s="24"/>
      <c r="ED353" s="24"/>
      <c r="EE353" s="24"/>
      <c r="EF353" s="24"/>
      <c r="EG353" s="24"/>
      <c r="EH353" s="24"/>
    </row>
    <row r="354" spans="1:138" s="23" customFormat="1" ht="15.75" x14ac:dyDescent="0.25">
      <c r="A354" s="42" t="s">
        <v>560</v>
      </c>
      <c r="B354" s="45" t="s">
        <v>723</v>
      </c>
      <c r="C354" s="52" t="s">
        <v>336</v>
      </c>
      <c r="D354" s="72">
        <v>43</v>
      </c>
      <c r="E354" s="49"/>
      <c r="F354" s="49">
        <f t="shared" si="13"/>
        <v>0</v>
      </c>
      <c r="G354" s="49">
        <f t="shared" si="12"/>
        <v>0</v>
      </c>
      <c r="H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c r="BH354" s="24"/>
      <c r="BI354" s="24"/>
      <c r="BJ354" s="24"/>
      <c r="BK354" s="24"/>
      <c r="BL354" s="24"/>
      <c r="BM354" s="24"/>
      <c r="BN354" s="24"/>
      <c r="BO354" s="24"/>
      <c r="BP354" s="24"/>
      <c r="BQ354" s="24"/>
      <c r="BR354" s="24"/>
      <c r="BS354" s="24"/>
      <c r="BT354" s="24"/>
      <c r="BU354" s="24"/>
      <c r="BV354" s="24"/>
      <c r="BW354" s="24"/>
      <c r="BX354" s="24"/>
      <c r="BY354" s="24"/>
      <c r="BZ354" s="24"/>
      <c r="CA354" s="24"/>
      <c r="CB354" s="24"/>
      <c r="CC354" s="24"/>
      <c r="CD354" s="24"/>
      <c r="CE354" s="24"/>
      <c r="CF354" s="24"/>
      <c r="CG354" s="24"/>
      <c r="CH354" s="24"/>
      <c r="CI354" s="24"/>
      <c r="CJ354" s="24"/>
      <c r="CK354" s="24"/>
      <c r="CL354" s="24"/>
      <c r="CM354" s="24"/>
      <c r="CN354" s="24"/>
      <c r="CO354" s="24"/>
      <c r="CP354" s="24"/>
      <c r="CQ354" s="24"/>
      <c r="CR354" s="24"/>
      <c r="CS354" s="24"/>
      <c r="CT354" s="24"/>
      <c r="CU354" s="24"/>
      <c r="CV354" s="24"/>
      <c r="CW354" s="24"/>
      <c r="CX354" s="24"/>
      <c r="CY354" s="24"/>
      <c r="CZ354" s="24"/>
      <c r="DA354" s="24"/>
      <c r="DB354" s="24"/>
      <c r="DC354" s="24"/>
      <c r="DD354" s="24"/>
      <c r="DE354" s="24"/>
      <c r="DF354" s="24"/>
      <c r="DG354" s="24"/>
      <c r="DH354" s="24"/>
      <c r="DI354" s="24"/>
      <c r="DJ354" s="24"/>
      <c r="DK354" s="24"/>
      <c r="DL354" s="24"/>
      <c r="DM354" s="24"/>
      <c r="DN354" s="24"/>
      <c r="DO354" s="24"/>
      <c r="DP354" s="24"/>
      <c r="DQ354" s="24"/>
      <c r="DR354" s="24"/>
      <c r="DS354" s="24"/>
      <c r="DT354" s="24"/>
      <c r="DU354" s="24"/>
      <c r="DV354" s="24"/>
      <c r="DW354" s="24"/>
      <c r="DX354" s="24"/>
      <c r="DY354" s="24"/>
      <c r="DZ354" s="24"/>
      <c r="EA354" s="24"/>
      <c r="EB354" s="24"/>
      <c r="EC354" s="24"/>
      <c r="ED354" s="24"/>
      <c r="EE354" s="24"/>
      <c r="EF354" s="24"/>
      <c r="EG354" s="24"/>
      <c r="EH354" s="24"/>
    </row>
    <row r="355" spans="1:138" s="23" customFormat="1" ht="15.75" x14ac:dyDescent="0.25">
      <c r="A355" s="42" t="s">
        <v>787</v>
      </c>
      <c r="B355" s="45" t="s">
        <v>724</v>
      </c>
      <c r="C355" s="52" t="s">
        <v>336</v>
      </c>
      <c r="D355" s="72">
        <v>4</v>
      </c>
      <c r="E355" s="49"/>
      <c r="F355" s="49">
        <f t="shared" si="13"/>
        <v>0</v>
      </c>
      <c r="G355" s="49">
        <f t="shared" si="12"/>
        <v>0</v>
      </c>
      <c r="H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c r="BZ355" s="24"/>
      <c r="CA355" s="24"/>
      <c r="CB355" s="24"/>
      <c r="CC355" s="24"/>
      <c r="CD355" s="24"/>
      <c r="CE355" s="24"/>
      <c r="CF355" s="24"/>
      <c r="CG355" s="24"/>
      <c r="CH355" s="24"/>
      <c r="CI355" s="24"/>
      <c r="CJ355" s="24"/>
      <c r="CK355" s="24"/>
      <c r="CL355" s="24"/>
      <c r="CM355" s="24"/>
      <c r="CN355" s="24"/>
      <c r="CO355" s="24"/>
      <c r="CP355" s="24"/>
      <c r="CQ355" s="24"/>
      <c r="CR355" s="24"/>
      <c r="CS355" s="24"/>
      <c r="CT355" s="24"/>
      <c r="CU355" s="24"/>
      <c r="CV355" s="24"/>
      <c r="CW355" s="24"/>
      <c r="CX355" s="24"/>
      <c r="CY355" s="24"/>
      <c r="CZ355" s="24"/>
      <c r="DA355" s="24"/>
      <c r="DB355" s="24"/>
      <c r="DC355" s="24"/>
      <c r="DD355" s="24"/>
      <c r="DE355" s="24"/>
      <c r="DF355" s="24"/>
      <c r="DG355" s="24"/>
      <c r="DH355" s="24"/>
      <c r="DI355" s="24"/>
      <c r="DJ355" s="24"/>
      <c r="DK355" s="24"/>
      <c r="DL355" s="24"/>
      <c r="DM355" s="24"/>
      <c r="DN355" s="24"/>
      <c r="DO355" s="24"/>
      <c r="DP355" s="24"/>
      <c r="DQ355" s="24"/>
      <c r="DR355" s="24"/>
      <c r="DS355" s="24"/>
      <c r="DT355" s="24"/>
      <c r="DU355" s="24"/>
      <c r="DV355" s="24"/>
      <c r="DW355" s="24"/>
      <c r="DX355" s="24"/>
      <c r="DY355" s="24"/>
      <c r="DZ355" s="24"/>
      <c r="EA355" s="24"/>
      <c r="EB355" s="24"/>
      <c r="EC355" s="24"/>
      <c r="ED355" s="24"/>
      <c r="EE355" s="24"/>
      <c r="EF355" s="24"/>
      <c r="EG355" s="24"/>
      <c r="EH355" s="24"/>
    </row>
    <row r="356" spans="1:138" s="23" customFormat="1" ht="15.75" x14ac:dyDescent="0.25">
      <c r="A356" s="42" t="s">
        <v>561</v>
      </c>
      <c r="B356" s="45" t="s">
        <v>725</v>
      </c>
      <c r="C356" s="52" t="s">
        <v>336</v>
      </c>
      <c r="D356" s="72">
        <v>2</v>
      </c>
      <c r="E356" s="49"/>
      <c r="F356" s="49">
        <f t="shared" si="13"/>
        <v>0</v>
      </c>
      <c r="G356" s="49">
        <f t="shared" si="12"/>
        <v>0</v>
      </c>
      <c r="H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c r="BZ356" s="24"/>
      <c r="CA356" s="24"/>
      <c r="CB356" s="24"/>
      <c r="CC356" s="24"/>
      <c r="CD356" s="24"/>
      <c r="CE356" s="24"/>
      <c r="CF356" s="24"/>
      <c r="CG356" s="24"/>
      <c r="CH356" s="24"/>
      <c r="CI356" s="24"/>
      <c r="CJ356" s="24"/>
      <c r="CK356" s="24"/>
      <c r="CL356" s="24"/>
      <c r="CM356" s="24"/>
      <c r="CN356" s="24"/>
      <c r="CO356" s="24"/>
      <c r="CP356" s="24"/>
      <c r="CQ356" s="24"/>
      <c r="CR356" s="24"/>
      <c r="CS356" s="24"/>
      <c r="CT356" s="24"/>
      <c r="CU356" s="24"/>
      <c r="CV356" s="24"/>
      <c r="CW356" s="24"/>
      <c r="CX356" s="24"/>
      <c r="CY356" s="24"/>
      <c r="CZ356" s="24"/>
      <c r="DA356" s="24"/>
      <c r="DB356" s="24"/>
      <c r="DC356" s="24"/>
      <c r="DD356" s="24"/>
      <c r="DE356" s="24"/>
      <c r="DF356" s="24"/>
      <c r="DG356" s="24"/>
      <c r="DH356" s="24"/>
      <c r="DI356" s="24"/>
      <c r="DJ356" s="24"/>
      <c r="DK356" s="24"/>
      <c r="DL356" s="24"/>
      <c r="DM356" s="24"/>
      <c r="DN356" s="24"/>
      <c r="DO356" s="24"/>
      <c r="DP356" s="24"/>
      <c r="DQ356" s="24"/>
      <c r="DR356" s="24"/>
      <c r="DS356" s="24"/>
      <c r="DT356" s="24"/>
      <c r="DU356" s="24"/>
      <c r="DV356" s="24"/>
      <c r="DW356" s="24"/>
      <c r="DX356" s="24"/>
      <c r="DY356" s="24"/>
      <c r="DZ356" s="24"/>
      <c r="EA356" s="24"/>
      <c r="EB356" s="24"/>
      <c r="EC356" s="24"/>
      <c r="ED356" s="24"/>
      <c r="EE356" s="24"/>
      <c r="EF356" s="24"/>
      <c r="EG356" s="24"/>
      <c r="EH356" s="24"/>
    </row>
    <row r="357" spans="1:138" s="23" customFormat="1" ht="15.75" x14ac:dyDescent="0.25">
      <c r="A357" s="42" t="s">
        <v>788</v>
      </c>
      <c r="B357" s="45" t="s">
        <v>726</v>
      </c>
      <c r="C357" s="52" t="s">
        <v>336</v>
      </c>
      <c r="D357" s="72">
        <v>1</v>
      </c>
      <c r="E357" s="49"/>
      <c r="F357" s="49">
        <f t="shared" si="13"/>
        <v>0</v>
      </c>
      <c r="G357" s="49">
        <f t="shared" si="12"/>
        <v>0</v>
      </c>
      <c r="H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c r="BH357" s="24"/>
      <c r="BI357" s="24"/>
      <c r="BJ357" s="24"/>
      <c r="BK357" s="24"/>
      <c r="BL357" s="24"/>
      <c r="BM357" s="24"/>
      <c r="BN357" s="24"/>
      <c r="BO357" s="24"/>
      <c r="BP357" s="24"/>
      <c r="BQ357" s="24"/>
      <c r="BR357" s="24"/>
      <c r="BS357" s="24"/>
      <c r="BT357" s="24"/>
      <c r="BU357" s="24"/>
      <c r="BV357" s="24"/>
      <c r="BW357" s="24"/>
      <c r="BX357" s="24"/>
      <c r="BY357" s="24"/>
      <c r="BZ357" s="24"/>
      <c r="CA357" s="24"/>
      <c r="CB357" s="24"/>
      <c r="CC357" s="24"/>
      <c r="CD357" s="24"/>
      <c r="CE357" s="24"/>
      <c r="CF357" s="24"/>
      <c r="CG357" s="24"/>
      <c r="CH357" s="24"/>
      <c r="CI357" s="24"/>
      <c r="CJ357" s="24"/>
      <c r="CK357" s="24"/>
      <c r="CL357" s="24"/>
      <c r="CM357" s="24"/>
      <c r="CN357" s="24"/>
      <c r="CO357" s="24"/>
      <c r="CP357" s="24"/>
      <c r="CQ357" s="24"/>
      <c r="CR357" s="24"/>
      <c r="CS357" s="24"/>
      <c r="CT357" s="24"/>
      <c r="CU357" s="24"/>
      <c r="CV357" s="24"/>
      <c r="CW357" s="24"/>
      <c r="CX357" s="24"/>
      <c r="CY357" s="24"/>
      <c r="CZ357" s="24"/>
      <c r="DA357" s="24"/>
      <c r="DB357" s="24"/>
      <c r="DC357" s="24"/>
      <c r="DD357" s="24"/>
      <c r="DE357" s="24"/>
      <c r="DF357" s="24"/>
      <c r="DG357" s="24"/>
      <c r="DH357" s="24"/>
      <c r="DI357" s="24"/>
      <c r="DJ357" s="24"/>
      <c r="DK357" s="24"/>
      <c r="DL357" s="24"/>
      <c r="DM357" s="24"/>
      <c r="DN357" s="24"/>
      <c r="DO357" s="24"/>
      <c r="DP357" s="24"/>
      <c r="DQ357" s="24"/>
      <c r="DR357" s="24"/>
      <c r="DS357" s="24"/>
      <c r="DT357" s="24"/>
      <c r="DU357" s="24"/>
      <c r="DV357" s="24"/>
      <c r="DW357" s="24"/>
      <c r="DX357" s="24"/>
      <c r="DY357" s="24"/>
      <c r="DZ357" s="24"/>
      <c r="EA357" s="24"/>
      <c r="EB357" s="24"/>
      <c r="EC357" s="24"/>
      <c r="ED357" s="24"/>
      <c r="EE357" s="24"/>
      <c r="EF357" s="24"/>
      <c r="EG357" s="24"/>
      <c r="EH357" s="24"/>
    </row>
    <row r="358" spans="1:138" s="23" customFormat="1" ht="15.75" x14ac:dyDescent="0.25">
      <c r="A358" s="42" t="s">
        <v>562</v>
      </c>
      <c r="B358" s="45" t="s">
        <v>727</v>
      </c>
      <c r="C358" s="52" t="s">
        <v>336</v>
      </c>
      <c r="D358" s="72">
        <v>6</v>
      </c>
      <c r="E358" s="49"/>
      <c r="F358" s="49">
        <f t="shared" si="13"/>
        <v>0</v>
      </c>
      <c r="G358" s="49">
        <f t="shared" si="12"/>
        <v>0</v>
      </c>
      <c r="H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c r="BH358" s="24"/>
      <c r="BI358" s="24"/>
      <c r="BJ358" s="24"/>
      <c r="BK358" s="24"/>
      <c r="BL358" s="24"/>
      <c r="BM358" s="24"/>
      <c r="BN358" s="24"/>
      <c r="BO358" s="24"/>
      <c r="BP358" s="24"/>
      <c r="BQ358" s="24"/>
      <c r="BR358" s="24"/>
      <c r="BS358" s="24"/>
      <c r="BT358" s="24"/>
      <c r="BU358" s="24"/>
      <c r="BV358" s="24"/>
      <c r="BW358" s="24"/>
      <c r="BX358" s="24"/>
      <c r="BY358" s="24"/>
      <c r="BZ358" s="24"/>
      <c r="CA358" s="24"/>
      <c r="CB358" s="24"/>
      <c r="CC358" s="24"/>
      <c r="CD358" s="24"/>
      <c r="CE358" s="24"/>
      <c r="CF358" s="24"/>
      <c r="CG358" s="24"/>
      <c r="CH358" s="24"/>
      <c r="CI358" s="24"/>
      <c r="CJ358" s="24"/>
      <c r="CK358" s="24"/>
      <c r="CL358" s="24"/>
      <c r="CM358" s="24"/>
      <c r="CN358" s="24"/>
      <c r="CO358" s="24"/>
      <c r="CP358" s="24"/>
      <c r="CQ358" s="24"/>
      <c r="CR358" s="24"/>
      <c r="CS358" s="24"/>
      <c r="CT358" s="24"/>
      <c r="CU358" s="24"/>
      <c r="CV358" s="24"/>
      <c r="CW358" s="24"/>
      <c r="CX358" s="24"/>
      <c r="CY358" s="24"/>
      <c r="CZ358" s="24"/>
      <c r="DA358" s="24"/>
      <c r="DB358" s="24"/>
      <c r="DC358" s="24"/>
      <c r="DD358" s="24"/>
      <c r="DE358" s="24"/>
      <c r="DF358" s="24"/>
      <c r="DG358" s="24"/>
      <c r="DH358" s="24"/>
      <c r="DI358" s="24"/>
      <c r="DJ358" s="24"/>
      <c r="DK358" s="24"/>
      <c r="DL358" s="24"/>
      <c r="DM358" s="24"/>
      <c r="DN358" s="24"/>
      <c r="DO358" s="24"/>
      <c r="DP358" s="24"/>
      <c r="DQ358" s="24"/>
      <c r="DR358" s="24"/>
      <c r="DS358" s="24"/>
      <c r="DT358" s="24"/>
      <c r="DU358" s="24"/>
      <c r="DV358" s="24"/>
      <c r="DW358" s="24"/>
      <c r="DX358" s="24"/>
      <c r="DY358" s="24"/>
      <c r="DZ358" s="24"/>
      <c r="EA358" s="24"/>
      <c r="EB358" s="24"/>
      <c r="EC358" s="24"/>
      <c r="ED358" s="24"/>
      <c r="EE358" s="24"/>
      <c r="EF358" s="24"/>
      <c r="EG358" s="24"/>
      <c r="EH358" s="24"/>
    </row>
    <row r="359" spans="1:138" s="23" customFormat="1" ht="15.75" x14ac:dyDescent="0.25">
      <c r="A359" s="42" t="s">
        <v>789</v>
      </c>
      <c r="B359" s="45" t="s">
        <v>728</v>
      </c>
      <c r="C359" s="52" t="s">
        <v>230</v>
      </c>
      <c r="D359" s="72">
        <v>12</v>
      </c>
      <c r="E359" s="49"/>
      <c r="F359" s="49">
        <f t="shared" si="13"/>
        <v>0</v>
      </c>
      <c r="G359" s="49">
        <f t="shared" si="12"/>
        <v>0</v>
      </c>
      <c r="H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c r="BH359" s="24"/>
      <c r="BI359" s="24"/>
      <c r="BJ359" s="24"/>
      <c r="BK359" s="24"/>
      <c r="BL359" s="24"/>
      <c r="BM359" s="24"/>
      <c r="BN359" s="24"/>
      <c r="BO359" s="24"/>
      <c r="BP359" s="24"/>
      <c r="BQ359" s="24"/>
      <c r="BR359" s="24"/>
      <c r="BS359" s="24"/>
      <c r="BT359" s="24"/>
      <c r="BU359" s="24"/>
      <c r="BV359" s="24"/>
      <c r="BW359" s="24"/>
      <c r="BX359" s="24"/>
      <c r="BY359" s="24"/>
      <c r="BZ359" s="24"/>
      <c r="CA359" s="24"/>
      <c r="CB359" s="24"/>
      <c r="CC359" s="24"/>
      <c r="CD359" s="24"/>
      <c r="CE359" s="24"/>
      <c r="CF359" s="24"/>
      <c r="CG359" s="24"/>
      <c r="CH359" s="24"/>
      <c r="CI359" s="24"/>
      <c r="CJ359" s="24"/>
      <c r="CK359" s="24"/>
      <c r="CL359" s="24"/>
      <c r="CM359" s="24"/>
      <c r="CN359" s="24"/>
      <c r="CO359" s="24"/>
      <c r="CP359" s="24"/>
      <c r="CQ359" s="24"/>
      <c r="CR359" s="24"/>
      <c r="CS359" s="24"/>
      <c r="CT359" s="24"/>
      <c r="CU359" s="24"/>
      <c r="CV359" s="24"/>
      <c r="CW359" s="24"/>
      <c r="CX359" s="24"/>
      <c r="CY359" s="24"/>
      <c r="CZ359" s="24"/>
      <c r="DA359" s="24"/>
      <c r="DB359" s="24"/>
      <c r="DC359" s="24"/>
      <c r="DD359" s="24"/>
      <c r="DE359" s="24"/>
      <c r="DF359" s="24"/>
      <c r="DG359" s="24"/>
      <c r="DH359" s="24"/>
      <c r="DI359" s="24"/>
      <c r="DJ359" s="24"/>
      <c r="DK359" s="24"/>
      <c r="DL359" s="24"/>
      <c r="DM359" s="24"/>
      <c r="DN359" s="24"/>
      <c r="DO359" s="24"/>
      <c r="DP359" s="24"/>
      <c r="DQ359" s="24"/>
      <c r="DR359" s="24"/>
      <c r="DS359" s="24"/>
      <c r="DT359" s="24"/>
      <c r="DU359" s="24"/>
      <c r="DV359" s="24"/>
      <c r="DW359" s="24"/>
      <c r="DX359" s="24"/>
      <c r="DY359" s="24"/>
      <c r="DZ359" s="24"/>
      <c r="EA359" s="24"/>
      <c r="EB359" s="24"/>
      <c r="EC359" s="24"/>
      <c r="ED359" s="24"/>
      <c r="EE359" s="24"/>
      <c r="EF359" s="24"/>
      <c r="EG359" s="24"/>
      <c r="EH359" s="24"/>
    </row>
    <row r="360" spans="1:138" s="23" customFormat="1" ht="21" customHeight="1" x14ac:dyDescent="0.25">
      <c r="A360" s="42" t="s">
        <v>563</v>
      </c>
      <c r="B360" s="45" t="s">
        <v>735</v>
      </c>
      <c r="C360" s="52" t="s">
        <v>230</v>
      </c>
      <c r="D360" s="72">
        <v>1</v>
      </c>
      <c r="E360" s="49"/>
      <c r="F360" s="49">
        <f t="shared" si="13"/>
        <v>0</v>
      </c>
      <c r="G360" s="49">
        <f t="shared" si="12"/>
        <v>0</v>
      </c>
      <c r="H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c r="BH360" s="24"/>
      <c r="BI360" s="24"/>
      <c r="BJ360" s="24"/>
      <c r="BK360" s="24"/>
      <c r="BL360" s="24"/>
      <c r="BM360" s="24"/>
      <c r="BN360" s="24"/>
      <c r="BO360" s="24"/>
      <c r="BP360" s="24"/>
      <c r="BQ360" s="24"/>
      <c r="BR360" s="24"/>
      <c r="BS360" s="24"/>
      <c r="BT360" s="24"/>
      <c r="BU360" s="24"/>
      <c r="BV360" s="24"/>
      <c r="BW360" s="24"/>
      <c r="BX360" s="24"/>
      <c r="BY360" s="24"/>
      <c r="BZ360" s="24"/>
      <c r="CA360" s="24"/>
      <c r="CB360" s="24"/>
      <c r="CC360" s="24"/>
      <c r="CD360" s="24"/>
      <c r="CE360" s="24"/>
      <c r="CF360" s="24"/>
      <c r="CG360" s="24"/>
      <c r="CH360" s="24"/>
      <c r="CI360" s="24"/>
      <c r="CJ360" s="24"/>
      <c r="CK360" s="24"/>
      <c r="CL360" s="24"/>
      <c r="CM360" s="24"/>
      <c r="CN360" s="24"/>
      <c r="CO360" s="24"/>
      <c r="CP360" s="24"/>
      <c r="CQ360" s="24"/>
      <c r="CR360" s="24"/>
      <c r="CS360" s="24"/>
      <c r="CT360" s="24"/>
      <c r="CU360" s="24"/>
      <c r="CV360" s="24"/>
      <c r="CW360" s="24"/>
      <c r="CX360" s="24"/>
      <c r="CY360" s="24"/>
      <c r="CZ360" s="24"/>
      <c r="DA360" s="24"/>
      <c r="DB360" s="24"/>
      <c r="DC360" s="24"/>
      <c r="DD360" s="24"/>
      <c r="DE360" s="24"/>
      <c r="DF360" s="24"/>
      <c r="DG360" s="24"/>
      <c r="DH360" s="24"/>
      <c r="DI360" s="24"/>
      <c r="DJ360" s="24"/>
      <c r="DK360" s="24"/>
      <c r="DL360" s="24"/>
      <c r="DM360" s="24"/>
      <c r="DN360" s="24"/>
      <c r="DO360" s="24"/>
      <c r="DP360" s="24"/>
      <c r="DQ360" s="24"/>
      <c r="DR360" s="24"/>
      <c r="DS360" s="24"/>
      <c r="DT360" s="24"/>
      <c r="DU360" s="24"/>
      <c r="DV360" s="24"/>
      <c r="DW360" s="24"/>
      <c r="DX360" s="24"/>
      <c r="DY360" s="24"/>
      <c r="DZ360" s="24"/>
      <c r="EA360" s="24"/>
      <c r="EB360" s="24"/>
      <c r="EC360" s="24"/>
      <c r="ED360" s="24"/>
      <c r="EE360" s="24"/>
      <c r="EF360" s="24"/>
      <c r="EG360" s="24"/>
      <c r="EH360" s="24"/>
    </row>
    <row r="361" spans="1:138" s="23" customFormat="1" ht="15.75" x14ac:dyDescent="0.25">
      <c r="A361" s="42" t="s">
        <v>790</v>
      </c>
      <c r="B361" s="45" t="s">
        <v>729</v>
      </c>
      <c r="C361" s="52" t="s">
        <v>336</v>
      </c>
      <c r="D361" s="72">
        <v>8</v>
      </c>
      <c r="E361" s="49"/>
      <c r="F361" s="49">
        <f t="shared" si="13"/>
        <v>0</v>
      </c>
      <c r="G361" s="49">
        <f t="shared" si="12"/>
        <v>0</v>
      </c>
      <c r="H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c r="BH361" s="24"/>
      <c r="BI361" s="24"/>
      <c r="BJ361" s="24"/>
      <c r="BK361" s="24"/>
      <c r="BL361" s="24"/>
      <c r="BM361" s="24"/>
      <c r="BN361" s="24"/>
      <c r="BO361" s="24"/>
      <c r="BP361" s="24"/>
      <c r="BQ361" s="24"/>
      <c r="BR361" s="24"/>
      <c r="BS361" s="24"/>
      <c r="BT361" s="24"/>
      <c r="BU361" s="24"/>
      <c r="BV361" s="24"/>
      <c r="BW361" s="24"/>
      <c r="BX361" s="24"/>
      <c r="BY361" s="24"/>
      <c r="BZ361" s="24"/>
      <c r="CA361" s="24"/>
      <c r="CB361" s="24"/>
      <c r="CC361" s="24"/>
      <c r="CD361" s="24"/>
      <c r="CE361" s="24"/>
      <c r="CF361" s="24"/>
      <c r="CG361" s="24"/>
      <c r="CH361" s="24"/>
      <c r="CI361" s="24"/>
      <c r="CJ361" s="24"/>
      <c r="CK361" s="24"/>
      <c r="CL361" s="24"/>
      <c r="CM361" s="24"/>
      <c r="CN361" s="24"/>
      <c r="CO361" s="24"/>
      <c r="CP361" s="24"/>
      <c r="CQ361" s="24"/>
      <c r="CR361" s="24"/>
      <c r="CS361" s="24"/>
      <c r="CT361" s="24"/>
      <c r="CU361" s="24"/>
      <c r="CV361" s="24"/>
      <c r="CW361" s="24"/>
      <c r="CX361" s="24"/>
      <c r="CY361" s="24"/>
      <c r="CZ361" s="24"/>
      <c r="DA361" s="24"/>
      <c r="DB361" s="24"/>
      <c r="DC361" s="24"/>
      <c r="DD361" s="24"/>
      <c r="DE361" s="24"/>
      <c r="DF361" s="24"/>
      <c r="DG361" s="24"/>
      <c r="DH361" s="24"/>
      <c r="DI361" s="24"/>
      <c r="DJ361" s="24"/>
      <c r="DK361" s="24"/>
      <c r="DL361" s="24"/>
      <c r="DM361" s="24"/>
      <c r="DN361" s="24"/>
      <c r="DO361" s="24"/>
      <c r="DP361" s="24"/>
      <c r="DQ361" s="24"/>
      <c r="DR361" s="24"/>
      <c r="DS361" s="24"/>
      <c r="DT361" s="24"/>
      <c r="DU361" s="24"/>
      <c r="DV361" s="24"/>
      <c r="DW361" s="24"/>
      <c r="DX361" s="24"/>
      <c r="DY361" s="24"/>
      <c r="DZ361" s="24"/>
      <c r="EA361" s="24"/>
      <c r="EB361" s="24"/>
      <c r="EC361" s="24"/>
      <c r="ED361" s="24"/>
      <c r="EE361" s="24"/>
      <c r="EF361" s="24"/>
      <c r="EG361" s="24"/>
      <c r="EH361" s="24"/>
    </row>
    <row r="362" spans="1:138" s="23" customFormat="1" ht="15.75" x14ac:dyDescent="0.25">
      <c r="A362" s="42" t="s">
        <v>564</v>
      </c>
      <c r="B362" s="45" t="s">
        <v>940</v>
      </c>
      <c r="C362" s="52" t="s">
        <v>898</v>
      </c>
      <c r="D362" s="72">
        <v>1</v>
      </c>
      <c r="E362" s="49"/>
      <c r="F362" s="49">
        <f t="shared" si="13"/>
        <v>0</v>
      </c>
      <c r="G362" s="49">
        <f t="shared" si="12"/>
        <v>0</v>
      </c>
      <c r="H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c r="BH362" s="24"/>
      <c r="BI362" s="24"/>
      <c r="BJ362" s="24"/>
      <c r="BK362" s="24"/>
      <c r="BL362" s="24"/>
      <c r="BM362" s="24"/>
      <c r="BN362" s="24"/>
      <c r="BO362" s="24"/>
      <c r="BP362" s="24"/>
      <c r="BQ362" s="24"/>
      <c r="BR362" s="24"/>
      <c r="BS362" s="24"/>
      <c r="BT362" s="24"/>
      <c r="BU362" s="24"/>
      <c r="BV362" s="24"/>
      <c r="BW362" s="24"/>
      <c r="BX362" s="24"/>
      <c r="BY362" s="24"/>
      <c r="BZ362" s="24"/>
      <c r="CA362" s="24"/>
      <c r="CB362" s="24"/>
      <c r="CC362" s="24"/>
      <c r="CD362" s="24"/>
      <c r="CE362" s="24"/>
      <c r="CF362" s="24"/>
      <c r="CG362" s="24"/>
      <c r="CH362" s="24"/>
      <c r="CI362" s="24"/>
      <c r="CJ362" s="24"/>
      <c r="CK362" s="24"/>
      <c r="CL362" s="24"/>
      <c r="CM362" s="24"/>
      <c r="CN362" s="24"/>
      <c r="CO362" s="24"/>
      <c r="CP362" s="24"/>
      <c r="CQ362" s="24"/>
      <c r="CR362" s="24"/>
      <c r="CS362" s="24"/>
      <c r="CT362" s="24"/>
      <c r="CU362" s="24"/>
      <c r="CV362" s="24"/>
      <c r="CW362" s="24"/>
      <c r="CX362" s="24"/>
      <c r="CY362" s="24"/>
      <c r="CZ362" s="24"/>
      <c r="DA362" s="24"/>
      <c r="DB362" s="24"/>
      <c r="DC362" s="24"/>
      <c r="DD362" s="24"/>
      <c r="DE362" s="24"/>
      <c r="DF362" s="24"/>
      <c r="DG362" s="24"/>
      <c r="DH362" s="24"/>
      <c r="DI362" s="24"/>
      <c r="DJ362" s="24"/>
      <c r="DK362" s="24"/>
      <c r="DL362" s="24"/>
      <c r="DM362" s="24"/>
      <c r="DN362" s="24"/>
      <c r="DO362" s="24"/>
      <c r="DP362" s="24"/>
      <c r="DQ362" s="24"/>
      <c r="DR362" s="24"/>
      <c r="DS362" s="24"/>
      <c r="DT362" s="24"/>
      <c r="DU362" s="24"/>
      <c r="DV362" s="24"/>
      <c r="DW362" s="24"/>
      <c r="DX362" s="24"/>
      <c r="DY362" s="24"/>
      <c r="DZ362" s="24"/>
      <c r="EA362" s="24"/>
      <c r="EB362" s="24"/>
      <c r="EC362" s="24"/>
      <c r="ED362" s="24"/>
      <c r="EE362" s="24"/>
      <c r="EF362" s="24"/>
      <c r="EG362" s="24"/>
      <c r="EH362" s="24"/>
    </row>
    <row r="363" spans="1:138" s="23" customFormat="1" ht="15.75" x14ac:dyDescent="0.25">
      <c r="A363" s="42" t="s">
        <v>791</v>
      </c>
      <c r="B363" s="45" t="s">
        <v>687</v>
      </c>
      <c r="C363" s="52" t="s">
        <v>336</v>
      </c>
      <c r="D363" s="72">
        <v>3</v>
      </c>
      <c r="E363" s="49"/>
      <c r="F363" s="49">
        <f t="shared" si="13"/>
        <v>0</v>
      </c>
      <c r="G363" s="49">
        <f t="shared" si="12"/>
        <v>0</v>
      </c>
      <c r="H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c r="BH363" s="24"/>
      <c r="BI363" s="24"/>
      <c r="BJ363" s="24"/>
      <c r="BK363" s="24"/>
      <c r="BL363" s="24"/>
      <c r="BM363" s="24"/>
      <c r="BN363" s="24"/>
      <c r="BO363" s="24"/>
      <c r="BP363" s="24"/>
      <c r="BQ363" s="24"/>
      <c r="BR363" s="24"/>
      <c r="BS363" s="24"/>
      <c r="BT363" s="24"/>
      <c r="BU363" s="24"/>
      <c r="BV363" s="24"/>
      <c r="BW363" s="24"/>
      <c r="BX363" s="24"/>
      <c r="BY363" s="24"/>
      <c r="BZ363" s="24"/>
      <c r="CA363" s="24"/>
      <c r="CB363" s="24"/>
      <c r="CC363" s="24"/>
      <c r="CD363" s="24"/>
      <c r="CE363" s="24"/>
      <c r="CF363" s="24"/>
      <c r="CG363" s="24"/>
      <c r="CH363" s="24"/>
      <c r="CI363" s="24"/>
      <c r="CJ363" s="24"/>
      <c r="CK363" s="24"/>
      <c r="CL363" s="24"/>
      <c r="CM363" s="24"/>
      <c r="CN363" s="24"/>
      <c r="CO363" s="24"/>
      <c r="CP363" s="24"/>
      <c r="CQ363" s="24"/>
      <c r="CR363" s="24"/>
      <c r="CS363" s="24"/>
      <c r="CT363" s="24"/>
      <c r="CU363" s="24"/>
      <c r="CV363" s="24"/>
      <c r="CW363" s="24"/>
      <c r="CX363" s="24"/>
      <c r="CY363" s="24"/>
      <c r="CZ363" s="24"/>
      <c r="DA363" s="24"/>
      <c r="DB363" s="24"/>
      <c r="DC363" s="24"/>
      <c r="DD363" s="24"/>
      <c r="DE363" s="24"/>
      <c r="DF363" s="24"/>
      <c r="DG363" s="24"/>
      <c r="DH363" s="24"/>
      <c r="DI363" s="24"/>
      <c r="DJ363" s="24"/>
      <c r="DK363" s="24"/>
      <c r="DL363" s="24"/>
      <c r="DM363" s="24"/>
      <c r="DN363" s="24"/>
      <c r="DO363" s="24"/>
      <c r="DP363" s="24"/>
      <c r="DQ363" s="24"/>
      <c r="DR363" s="24"/>
      <c r="DS363" s="24"/>
      <c r="DT363" s="24"/>
      <c r="DU363" s="24"/>
      <c r="DV363" s="24"/>
      <c r="DW363" s="24"/>
      <c r="DX363" s="24"/>
      <c r="DY363" s="24"/>
      <c r="DZ363" s="24"/>
      <c r="EA363" s="24"/>
      <c r="EB363" s="24"/>
      <c r="EC363" s="24"/>
      <c r="ED363" s="24"/>
      <c r="EE363" s="24"/>
      <c r="EF363" s="24"/>
      <c r="EG363" s="24"/>
      <c r="EH363" s="24"/>
    </row>
    <row r="364" spans="1:138" s="23" customFormat="1" ht="22.5" x14ac:dyDescent="0.25">
      <c r="A364" s="42" t="s">
        <v>717</v>
      </c>
      <c r="B364" s="45" t="s">
        <v>345</v>
      </c>
      <c r="C364" s="52" t="s">
        <v>336</v>
      </c>
      <c r="D364" s="72">
        <v>1</v>
      </c>
      <c r="E364" s="49"/>
      <c r="F364" s="49">
        <f t="shared" si="13"/>
        <v>0</v>
      </c>
      <c r="G364" s="49">
        <f t="shared" si="12"/>
        <v>0</v>
      </c>
      <c r="H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c r="BH364" s="24"/>
      <c r="BI364" s="24"/>
      <c r="BJ364" s="24"/>
      <c r="BK364" s="24"/>
      <c r="BL364" s="24"/>
      <c r="BM364" s="24"/>
      <c r="BN364" s="24"/>
      <c r="BO364" s="24"/>
      <c r="BP364" s="24"/>
      <c r="BQ364" s="24"/>
      <c r="BR364" s="24"/>
      <c r="BS364" s="24"/>
      <c r="BT364" s="24"/>
      <c r="BU364" s="24"/>
      <c r="BV364" s="24"/>
      <c r="BW364" s="24"/>
      <c r="BX364" s="24"/>
      <c r="BY364" s="24"/>
      <c r="BZ364" s="24"/>
      <c r="CA364" s="24"/>
      <c r="CB364" s="24"/>
      <c r="CC364" s="24"/>
      <c r="CD364" s="24"/>
      <c r="CE364" s="24"/>
      <c r="CF364" s="24"/>
      <c r="CG364" s="24"/>
      <c r="CH364" s="24"/>
      <c r="CI364" s="24"/>
      <c r="CJ364" s="24"/>
      <c r="CK364" s="24"/>
      <c r="CL364" s="24"/>
      <c r="CM364" s="24"/>
      <c r="CN364" s="24"/>
      <c r="CO364" s="24"/>
      <c r="CP364" s="24"/>
      <c r="CQ364" s="24"/>
      <c r="CR364" s="24"/>
      <c r="CS364" s="24"/>
      <c r="CT364" s="24"/>
      <c r="CU364" s="24"/>
      <c r="CV364" s="24"/>
      <c r="CW364" s="24"/>
      <c r="CX364" s="24"/>
      <c r="CY364" s="24"/>
      <c r="CZ364" s="24"/>
      <c r="DA364" s="24"/>
      <c r="DB364" s="24"/>
      <c r="DC364" s="24"/>
      <c r="DD364" s="24"/>
      <c r="DE364" s="24"/>
      <c r="DF364" s="24"/>
      <c r="DG364" s="24"/>
      <c r="DH364" s="24"/>
      <c r="DI364" s="24"/>
      <c r="DJ364" s="24"/>
      <c r="DK364" s="24"/>
      <c r="DL364" s="24"/>
      <c r="DM364" s="24"/>
      <c r="DN364" s="24"/>
      <c r="DO364" s="24"/>
      <c r="DP364" s="24"/>
      <c r="DQ364" s="24"/>
      <c r="DR364" s="24"/>
      <c r="DS364" s="24"/>
      <c r="DT364" s="24"/>
      <c r="DU364" s="24"/>
      <c r="DV364" s="24"/>
      <c r="DW364" s="24"/>
      <c r="DX364" s="24"/>
      <c r="DY364" s="24"/>
      <c r="DZ364" s="24"/>
      <c r="EA364" s="24"/>
      <c r="EB364" s="24"/>
      <c r="EC364" s="24"/>
      <c r="ED364" s="24"/>
      <c r="EE364" s="24"/>
      <c r="EF364" s="24"/>
      <c r="EG364" s="24"/>
      <c r="EH364" s="24"/>
    </row>
    <row r="365" spans="1:138" s="25" customFormat="1" ht="45" x14ac:dyDescent="0.25">
      <c r="A365" s="42" t="s">
        <v>792</v>
      </c>
      <c r="B365" s="45" t="s">
        <v>351</v>
      </c>
      <c r="C365" s="52" t="s">
        <v>898</v>
      </c>
      <c r="D365" s="72">
        <v>4</v>
      </c>
      <c r="E365" s="49"/>
      <c r="F365" s="49">
        <f t="shared" si="13"/>
        <v>0</v>
      </c>
      <c r="G365" s="49">
        <f t="shared" si="12"/>
        <v>0</v>
      </c>
      <c r="H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c r="CI365" s="26"/>
      <c r="CJ365" s="26"/>
      <c r="CK365" s="26"/>
      <c r="CL365" s="26"/>
      <c r="CM365" s="26"/>
      <c r="CN365" s="26"/>
      <c r="CO365" s="26"/>
      <c r="CP365" s="26"/>
      <c r="CQ365" s="26"/>
      <c r="CR365" s="26"/>
      <c r="CS365" s="26"/>
      <c r="CT365" s="26"/>
      <c r="CU365" s="26"/>
      <c r="CV365" s="26"/>
      <c r="CW365" s="26"/>
      <c r="CX365" s="26"/>
      <c r="CY365" s="26"/>
      <c r="CZ365" s="26"/>
      <c r="DA365" s="26"/>
      <c r="DB365" s="26"/>
      <c r="DC365" s="26"/>
      <c r="DD365" s="26"/>
      <c r="DE365" s="26"/>
      <c r="DF365" s="26"/>
      <c r="DG365" s="26"/>
      <c r="DH365" s="26"/>
      <c r="DI365" s="26"/>
      <c r="DJ365" s="26"/>
      <c r="DK365" s="26"/>
      <c r="DL365" s="26"/>
      <c r="DM365" s="26"/>
      <c r="DN365" s="26"/>
      <c r="DO365" s="26"/>
      <c r="DP365" s="26"/>
      <c r="DQ365" s="26"/>
      <c r="DR365" s="26"/>
      <c r="DS365" s="26"/>
      <c r="DT365" s="26"/>
      <c r="DU365" s="26"/>
      <c r="DV365" s="26"/>
      <c r="DW365" s="26"/>
      <c r="DX365" s="26"/>
      <c r="DY365" s="26"/>
      <c r="DZ365" s="26"/>
      <c r="EA365" s="26"/>
      <c r="EB365" s="26"/>
      <c r="EC365" s="26"/>
      <c r="ED365" s="26"/>
      <c r="EE365" s="26"/>
      <c r="EF365" s="26"/>
      <c r="EG365" s="26"/>
      <c r="EH365" s="26"/>
    </row>
    <row r="366" spans="1:138" s="25" customFormat="1" ht="22.5" x14ac:dyDescent="0.25">
      <c r="A366" s="42" t="s">
        <v>565</v>
      </c>
      <c r="B366" s="45" t="s">
        <v>184</v>
      </c>
      <c r="C366" s="52" t="s">
        <v>898</v>
      </c>
      <c r="D366" s="72">
        <v>1</v>
      </c>
      <c r="E366" s="49"/>
      <c r="F366" s="49">
        <f t="shared" si="13"/>
        <v>0</v>
      </c>
      <c r="G366" s="49">
        <f t="shared" si="12"/>
        <v>0</v>
      </c>
      <c r="H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c r="DJ366" s="26"/>
      <c r="DK366" s="26"/>
      <c r="DL366" s="26"/>
      <c r="DM366" s="26"/>
      <c r="DN366" s="26"/>
      <c r="DO366" s="26"/>
      <c r="DP366" s="26"/>
      <c r="DQ366" s="26"/>
      <c r="DR366" s="26"/>
      <c r="DS366" s="26"/>
      <c r="DT366" s="26"/>
      <c r="DU366" s="26"/>
      <c r="DV366" s="26"/>
      <c r="DW366" s="26"/>
      <c r="DX366" s="26"/>
      <c r="DY366" s="26"/>
      <c r="DZ366" s="26"/>
      <c r="EA366" s="26"/>
      <c r="EB366" s="26"/>
      <c r="EC366" s="26"/>
      <c r="ED366" s="26"/>
      <c r="EE366" s="26"/>
      <c r="EF366" s="26"/>
      <c r="EG366" s="26"/>
      <c r="EH366" s="26"/>
    </row>
    <row r="367" spans="1:138" s="25" customFormat="1" ht="15.75" x14ac:dyDescent="0.25">
      <c r="A367" s="42" t="s">
        <v>793</v>
      </c>
      <c r="B367" s="45" t="s">
        <v>320</v>
      </c>
      <c r="C367" s="52" t="s">
        <v>898</v>
      </c>
      <c r="D367" s="72">
        <v>1</v>
      </c>
      <c r="E367" s="49"/>
      <c r="F367" s="49">
        <f t="shared" si="13"/>
        <v>0</v>
      </c>
      <c r="G367" s="49">
        <f t="shared" si="12"/>
        <v>0</v>
      </c>
      <c r="H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c r="CI367" s="26"/>
      <c r="CJ367" s="26"/>
      <c r="CK367" s="26"/>
      <c r="CL367" s="26"/>
      <c r="CM367" s="26"/>
      <c r="CN367" s="26"/>
      <c r="CO367" s="26"/>
      <c r="CP367" s="26"/>
      <c r="CQ367" s="26"/>
      <c r="CR367" s="26"/>
      <c r="CS367" s="26"/>
      <c r="CT367" s="26"/>
      <c r="CU367" s="26"/>
      <c r="CV367" s="26"/>
      <c r="CW367" s="26"/>
      <c r="CX367" s="26"/>
      <c r="CY367" s="26"/>
      <c r="CZ367" s="26"/>
      <c r="DA367" s="26"/>
      <c r="DB367" s="26"/>
      <c r="DC367" s="26"/>
      <c r="DD367" s="26"/>
      <c r="DE367" s="26"/>
      <c r="DF367" s="26"/>
      <c r="DG367" s="26"/>
      <c r="DH367" s="26"/>
      <c r="DI367" s="26"/>
      <c r="DJ367" s="26"/>
      <c r="DK367" s="26"/>
      <c r="DL367" s="26"/>
      <c r="DM367" s="26"/>
      <c r="DN367" s="26"/>
      <c r="DO367" s="26"/>
      <c r="DP367" s="26"/>
      <c r="DQ367" s="26"/>
      <c r="DR367" s="26"/>
      <c r="DS367" s="26"/>
      <c r="DT367" s="26"/>
      <c r="DU367" s="26"/>
      <c r="DV367" s="26"/>
      <c r="DW367" s="26"/>
      <c r="DX367" s="26"/>
      <c r="DY367" s="26"/>
      <c r="DZ367" s="26"/>
      <c r="EA367" s="26"/>
      <c r="EB367" s="26"/>
      <c r="EC367" s="26"/>
      <c r="ED367" s="26"/>
      <c r="EE367" s="26"/>
      <c r="EF367" s="26"/>
      <c r="EG367" s="26"/>
      <c r="EH367" s="26"/>
    </row>
    <row r="368" spans="1:138" s="25" customFormat="1" ht="33.75" x14ac:dyDescent="0.25">
      <c r="A368" s="42" t="s">
        <v>566</v>
      </c>
      <c r="B368" s="45" t="s">
        <v>356</v>
      </c>
      <c r="C368" s="52" t="s">
        <v>898</v>
      </c>
      <c r="D368" s="72">
        <v>1</v>
      </c>
      <c r="E368" s="49"/>
      <c r="F368" s="49">
        <f t="shared" si="13"/>
        <v>0</v>
      </c>
      <c r="G368" s="49">
        <f t="shared" si="12"/>
        <v>0</v>
      </c>
      <c r="H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c r="CI368" s="26"/>
      <c r="CJ368" s="26"/>
      <c r="CK368" s="26"/>
      <c r="CL368" s="26"/>
      <c r="CM368" s="26"/>
      <c r="CN368" s="26"/>
      <c r="CO368" s="26"/>
      <c r="CP368" s="26"/>
      <c r="CQ368" s="26"/>
      <c r="CR368" s="26"/>
      <c r="CS368" s="26"/>
      <c r="CT368" s="26"/>
      <c r="CU368" s="26"/>
      <c r="CV368" s="26"/>
      <c r="CW368" s="26"/>
      <c r="CX368" s="26"/>
      <c r="CY368" s="26"/>
      <c r="CZ368" s="26"/>
      <c r="DA368" s="26"/>
      <c r="DB368" s="26"/>
      <c r="DC368" s="26"/>
      <c r="DD368" s="26"/>
      <c r="DE368" s="26"/>
      <c r="DF368" s="26"/>
      <c r="DG368" s="26"/>
      <c r="DH368" s="26"/>
      <c r="DI368" s="26"/>
      <c r="DJ368" s="26"/>
      <c r="DK368" s="26"/>
      <c r="DL368" s="26"/>
      <c r="DM368" s="26"/>
      <c r="DN368" s="26"/>
      <c r="DO368" s="26"/>
      <c r="DP368" s="26"/>
      <c r="DQ368" s="26"/>
      <c r="DR368" s="26"/>
      <c r="DS368" s="26"/>
      <c r="DT368" s="26"/>
      <c r="DU368" s="26"/>
      <c r="DV368" s="26"/>
      <c r="DW368" s="26"/>
      <c r="DX368" s="26"/>
      <c r="DY368" s="26"/>
      <c r="DZ368" s="26"/>
      <c r="EA368" s="26"/>
      <c r="EB368" s="26"/>
      <c r="EC368" s="26"/>
      <c r="ED368" s="26"/>
      <c r="EE368" s="26"/>
      <c r="EF368" s="26"/>
      <c r="EG368" s="26"/>
      <c r="EH368" s="26"/>
    </row>
    <row r="369" spans="1:138" s="35" customFormat="1" ht="15.75" x14ac:dyDescent="0.25">
      <c r="A369" s="42" t="s">
        <v>794</v>
      </c>
      <c r="B369" s="45" t="s">
        <v>647</v>
      </c>
      <c r="C369" s="52" t="s">
        <v>336</v>
      </c>
      <c r="D369" s="72">
        <v>1</v>
      </c>
      <c r="E369" s="49"/>
      <c r="F369" s="49">
        <f t="shared" si="13"/>
        <v>0</v>
      </c>
      <c r="G369" s="49">
        <f t="shared" si="12"/>
        <v>0</v>
      </c>
      <c r="H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34"/>
      <c r="BI369" s="34"/>
      <c r="BJ369" s="34"/>
      <c r="BK369" s="34"/>
      <c r="BL369" s="34"/>
      <c r="BM369" s="34"/>
      <c r="BN369" s="34"/>
      <c r="BO369" s="34"/>
      <c r="BP369" s="34"/>
      <c r="BQ369" s="34"/>
      <c r="BR369" s="34"/>
      <c r="BS369" s="34"/>
      <c r="BT369" s="34"/>
      <c r="BU369" s="34"/>
      <c r="BV369" s="34"/>
      <c r="BW369" s="34"/>
      <c r="BX369" s="34"/>
      <c r="BY369" s="34"/>
      <c r="BZ369" s="34"/>
      <c r="CA369" s="34"/>
      <c r="CB369" s="34"/>
      <c r="CC369" s="34"/>
      <c r="CD369" s="34"/>
      <c r="CE369" s="34"/>
      <c r="CF369" s="34"/>
      <c r="CG369" s="34"/>
      <c r="CH369" s="34"/>
      <c r="CI369" s="34"/>
      <c r="CJ369" s="34"/>
      <c r="CK369" s="34"/>
      <c r="CL369" s="34"/>
      <c r="CM369" s="34"/>
      <c r="CN369" s="34"/>
      <c r="CO369" s="34"/>
      <c r="CP369" s="34"/>
      <c r="CQ369" s="34"/>
      <c r="CR369" s="34"/>
      <c r="CS369" s="34"/>
      <c r="CT369" s="34"/>
      <c r="CU369" s="34"/>
      <c r="CV369" s="34"/>
      <c r="CW369" s="34"/>
      <c r="CX369" s="34"/>
      <c r="CY369" s="34"/>
      <c r="CZ369" s="34"/>
      <c r="DA369" s="34"/>
      <c r="DB369" s="34"/>
      <c r="DC369" s="34"/>
      <c r="DD369" s="34"/>
      <c r="DE369" s="34"/>
      <c r="DF369" s="34"/>
      <c r="DG369" s="34"/>
      <c r="DH369" s="34"/>
      <c r="DI369" s="34"/>
      <c r="DJ369" s="34"/>
      <c r="DK369" s="34"/>
      <c r="DL369" s="34"/>
      <c r="DM369" s="34"/>
      <c r="DN369" s="34"/>
      <c r="DO369" s="34"/>
      <c r="DP369" s="34"/>
      <c r="DQ369" s="34"/>
      <c r="DR369" s="34"/>
      <c r="DS369" s="34"/>
      <c r="DT369" s="34"/>
      <c r="DU369" s="34"/>
      <c r="DV369" s="34"/>
      <c r="DW369" s="34"/>
      <c r="DX369" s="34"/>
      <c r="DY369" s="34"/>
      <c r="DZ369" s="34"/>
      <c r="EA369" s="34"/>
      <c r="EB369" s="34"/>
      <c r="EC369" s="34"/>
      <c r="ED369" s="34"/>
      <c r="EE369" s="34"/>
      <c r="EF369" s="34"/>
      <c r="EG369" s="34"/>
      <c r="EH369" s="34"/>
    </row>
    <row r="370" spans="1:138" s="35" customFormat="1" ht="15.75" x14ac:dyDescent="0.25">
      <c r="A370" s="42" t="s">
        <v>567</v>
      </c>
      <c r="B370" s="45" t="s">
        <v>677</v>
      </c>
      <c r="C370" s="52" t="s">
        <v>336</v>
      </c>
      <c r="D370" s="72">
        <v>1</v>
      </c>
      <c r="E370" s="49"/>
      <c r="F370" s="49">
        <f t="shared" si="13"/>
        <v>0</v>
      </c>
      <c r="G370" s="49">
        <f t="shared" ref="G370:G433" si="14">ROUND(D370*F370,2)</f>
        <v>0</v>
      </c>
      <c r="H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34"/>
      <c r="BI370" s="34"/>
      <c r="BJ370" s="34"/>
      <c r="BK370" s="34"/>
      <c r="BL370" s="34"/>
      <c r="BM370" s="34"/>
      <c r="BN370" s="34"/>
      <c r="BO370" s="34"/>
      <c r="BP370" s="34"/>
      <c r="BQ370" s="34"/>
      <c r="BR370" s="34"/>
      <c r="BS370" s="34"/>
      <c r="BT370" s="34"/>
      <c r="BU370" s="34"/>
      <c r="BV370" s="34"/>
      <c r="BW370" s="34"/>
      <c r="BX370" s="34"/>
      <c r="BY370" s="34"/>
      <c r="BZ370" s="34"/>
      <c r="CA370" s="34"/>
      <c r="CB370" s="34"/>
      <c r="CC370" s="34"/>
      <c r="CD370" s="34"/>
      <c r="CE370" s="34"/>
      <c r="CF370" s="34"/>
      <c r="CG370" s="34"/>
      <c r="CH370" s="34"/>
      <c r="CI370" s="34"/>
      <c r="CJ370" s="34"/>
      <c r="CK370" s="34"/>
      <c r="CL370" s="34"/>
      <c r="CM370" s="34"/>
      <c r="CN370" s="34"/>
      <c r="CO370" s="34"/>
      <c r="CP370" s="34"/>
      <c r="CQ370" s="34"/>
      <c r="CR370" s="34"/>
      <c r="CS370" s="34"/>
      <c r="CT370" s="34"/>
      <c r="CU370" s="34"/>
      <c r="CV370" s="34"/>
      <c r="CW370" s="34"/>
      <c r="CX370" s="34"/>
      <c r="CY370" s="34"/>
      <c r="CZ370" s="34"/>
      <c r="DA370" s="34"/>
      <c r="DB370" s="34"/>
      <c r="DC370" s="34"/>
      <c r="DD370" s="34"/>
      <c r="DE370" s="34"/>
      <c r="DF370" s="34"/>
      <c r="DG370" s="34"/>
      <c r="DH370" s="34"/>
      <c r="DI370" s="34"/>
      <c r="DJ370" s="34"/>
      <c r="DK370" s="34"/>
      <c r="DL370" s="34"/>
      <c r="DM370" s="34"/>
      <c r="DN370" s="34"/>
      <c r="DO370" s="34"/>
      <c r="DP370" s="34"/>
      <c r="DQ370" s="34"/>
      <c r="DR370" s="34"/>
      <c r="DS370" s="34"/>
      <c r="DT370" s="34"/>
      <c r="DU370" s="34"/>
      <c r="DV370" s="34"/>
      <c r="DW370" s="34"/>
      <c r="DX370" s="34"/>
      <c r="DY370" s="34"/>
      <c r="DZ370" s="34"/>
      <c r="EA370" s="34"/>
      <c r="EB370" s="34"/>
      <c r="EC370" s="34"/>
      <c r="ED370" s="34"/>
      <c r="EE370" s="34"/>
      <c r="EF370" s="34"/>
      <c r="EG370" s="34"/>
      <c r="EH370" s="34"/>
    </row>
    <row r="371" spans="1:138" s="35" customFormat="1" ht="15.75" x14ac:dyDescent="0.25">
      <c r="A371" s="42" t="s">
        <v>795</v>
      </c>
      <c r="B371" s="45" t="s">
        <v>358</v>
      </c>
      <c r="C371" s="52" t="s">
        <v>898</v>
      </c>
      <c r="D371" s="72">
        <v>16</v>
      </c>
      <c r="E371" s="49"/>
      <c r="F371" s="49">
        <f t="shared" ref="F371:F434" si="15">ROUND((1+$F$6)*E371,2)</f>
        <v>0</v>
      </c>
      <c r="G371" s="49">
        <f t="shared" si="14"/>
        <v>0</v>
      </c>
      <c r="H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34"/>
      <c r="BI371" s="34"/>
      <c r="BJ371" s="34"/>
      <c r="BK371" s="34"/>
      <c r="BL371" s="34"/>
      <c r="BM371" s="34"/>
      <c r="BN371" s="34"/>
      <c r="BO371" s="34"/>
      <c r="BP371" s="34"/>
      <c r="BQ371" s="34"/>
      <c r="BR371" s="34"/>
      <c r="BS371" s="34"/>
      <c r="BT371" s="34"/>
      <c r="BU371" s="34"/>
      <c r="BV371" s="34"/>
      <c r="BW371" s="34"/>
      <c r="BX371" s="34"/>
      <c r="BY371" s="34"/>
      <c r="BZ371" s="34"/>
      <c r="CA371" s="34"/>
      <c r="CB371" s="34"/>
      <c r="CC371" s="34"/>
      <c r="CD371" s="34"/>
      <c r="CE371" s="34"/>
      <c r="CF371" s="34"/>
      <c r="CG371" s="34"/>
      <c r="CH371" s="34"/>
      <c r="CI371" s="34"/>
      <c r="CJ371" s="34"/>
      <c r="CK371" s="34"/>
      <c r="CL371" s="34"/>
      <c r="CM371" s="34"/>
      <c r="CN371" s="34"/>
      <c r="CO371" s="34"/>
      <c r="CP371" s="34"/>
      <c r="CQ371" s="34"/>
      <c r="CR371" s="34"/>
      <c r="CS371" s="34"/>
      <c r="CT371" s="34"/>
      <c r="CU371" s="34"/>
      <c r="CV371" s="34"/>
      <c r="CW371" s="34"/>
      <c r="CX371" s="34"/>
      <c r="CY371" s="34"/>
      <c r="CZ371" s="34"/>
      <c r="DA371" s="34"/>
      <c r="DB371" s="34"/>
      <c r="DC371" s="34"/>
      <c r="DD371" s="34"/>
      <c r="DE371" s="34"/>
      <c r="DF371" s="34"/>
      <c r="DG371" s="34"/>
      <c r="DH371" s="34"/>
      <c r="DI371" s="34"/>
      <c r="DJ371" s="34"/>
      <c r="DK371" s="34"/>
      <c r="DL371" s="34"/>
      <c r="DM371" s="34"/>
      <c r="DN371" s="34"/>
      <c r="DO371" s="34"/>
      <c r="DP371" s="34"/>
      <c r="DQ371" s="34"/>
      <c r="DR371" s="34"/>
      <c r="DS371" s="34"/>
      <c r="DT371" s="34"/>
      <c r="DU371" s="34"/>
      <c r="DV371" s="34"/>
      <c r="DW371" s="34"/>
      <c r="DX371" s="34"/>
      <c r="DY371" s="34"/>
      <c r="DZ371" s="34"/>
      <c r="EA371" s="34"/>
      <c r="EB371" s="34"/>
      <c r="EC371" s="34"/>
      <c r="ED371" s="34"/>
      <c r="EE371" s="34"/>
      <c r="EF371" s="34"/>
      <c r="EG371" s="34"/>
      <c r="EH371" s="34"/>
    </row>
    <row r="372" spans="1:138" s="35" customFormat="1" ht="15.75" x14ac:dyDescent="0.25">
      <c r="A372" s="42" t="s">
        <v>568</v>
      </c>
      <c r="B372" s="45" t="s">
        <v>364</v>
      </c>
      <c r="C372" s="52" t="s">
        <v>336</v>
      </c>
      <c r="D372" s="72">
        <v>12</v>
      </c>
      <c r="E372" s="49"/>
      <c r="F372" s="49">
        <f t="shared" si="15"/>
        <v>0</v>
      </c>
      <c r="G372" s="49">
        <f t="shared" si="14"/>
        <v>0</v>
      </c>
      <c r="H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34"/>
      <c r="BI372" s="34"/>
      <c r="BJ372" s="34"/>
      <c r="BK372" s="34"/>
      <c r="BL372" s="34"/>
      <c r="BM372" s="34"/>
      <c r="BN372" s="34"/>
      <c r="BO372" s="34"/>
      <c r="BP372" s="34"/>
      <c r="BQ372" s="34"/>
      <c r="BR372" s="34"/>
      <c r="BS372" s="34"/>
      <c r="BT372" s="34"/>
      <c r="BU372" s="34"/>
      <c r="BV372" s="34"/>
      <c r="BW372" s="34"/>
      <c r="BX372" s="34"/>
      <c r="BY372" s="34"/>
      <c r="BZ372" s="34"/>
      <c r="CA372" s="34"/>
      <c r="CB372" s="34"/>
      <c r="CC372" s="34"/>
      <c r="CD372" s="34"/>
      <c r="CE372" s="34"/>
      <c r="CF372" s="34"/>
      <c r="CG372" s="34"/>
      <c r="CH372" s="34"/>
      <c r="CI372" s="34"/>
      <c r="CJ372" s="34"/>
      <c r="CK372" s="34"/>
      <c r="CL372" s="34"/>
      <c r="CM372" s="34"/>
      <c r="CN372" s="34"/>
      <c r="CO372" s="34"/>
      <c r="CP372" s="34"/>
      <c r="CQ372" s="34"/>
      <c r="CR372" s="34"/>
      <c r="CS372" s="34"/>
      <c r="CT372" s="34"/>
      <c r="CU372" s="34"/>
      <c r="CV372" s="34"/>
      <c r="CW372" s="34"/>
      <c r="CX372" s="34"/>
      <c r="CY372" s="34"/>
      <c r="CZ372" s="34"/>
      <c r="DA372" s="34"/>
      <c r="DB372" s="34"/>
      <c r="DC372" s="34"/>
      <c r="DD372" s="34"/>
      <c r="DE372" s="34"/>
      <c r="DF372" s="34"/>
      <c r="DG372" s="34"/>
      <c r="DH372" s="34"/>
      <c r="DI372" s="34"/>
      <c r="DJ372" s="34"/>
      <c r="DK372" s="34"/>
      <c r="DL372" s="34"/>
      <c r="DM372" s="34"/>
      <c r="DN372" s="34"/>
      <c r="DO372" s="34"/>
      <c r="DP372" s="34"/>
      <c r="DQ372" s="34"/>
      <c r="DR372" s="34"/>
      <c r="DS372" s="34"/>
      <c r="DT372" s="34"/>
      <c r="DU372" s="34"/>
      <c r="DV372" s="34"/>
      <c r="DW372" s="34"/>
      <c r="DX372" s="34"/>
      <c r="DY372" s="34"/>
      <c r="DZ372" s="34"/>
      <c r="EA372" s="34"/>
      <c r="EB372" s="34"/>
      <c r="EC372" s="34"/>
      <c r="ED372" s="34"/>
      <c r="EE372" s="34"/>
      <c r="EF372" s="34"/>
      <c r="EG372" s="34"/>
      <c r="EH372" s="34"/>
    </row>
    <row r="373" spans="1:138" s="35" customFormat="1" ht="15.75" x14ac:dyDescent="0.25">
      <c r="A373" s="42" t="s">
        <v>796</v>
      </c>
      <c r="B373" s="45" t="s">
        <v>941</v>
      </c>
      <c r="C373" s="52" t="s">
        <v>898</v>
      </c>
      <c r="D373" s="72">
        <v>1</v>
      </c>
      <c r="E373" s="49"/>
      <c r="F373" s="49">
        <f t="shared" si="15"/>
        <v>0</v>
      </c>
      <c r="G373" s="49">
        <f t="shared" si="14"/>
        <v>0</v>
      </c>
      <c r="H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34"/>
      <c r="BI373" s="34"/>
      <c r="BJ373" s="34"/>
      <c r="BK373" s="34"/>
      <c r="BL373" s="34"/>
      <c r="BM373" s="34"/>
      <c r="BN373" s="34"/>
      <c r="BO373" s="34"/>
      <c r="BP373" s="34"/>
      <c r="BQ373" s="34"/>
      <c r="BR373" s="34"/>
      <c r="BS373" s="34"/>
      <c r="BT373" s="34"/>
      <c r="BU373" s="34"/>
      <c r="BV373" s="34"/>
      <c r="BW373" s="34"/>
      <c r="BX373" s="34"/>
      <c r="BY373" s="34"/>
      <c r="BZ373" s="34"/>
      <c r="CA373" s="34"/>
      <c r="CB373" s="34"/>
      <c r="CC373" s="34"/>
      <c r="CD373" s="34"/>
      <c r="CE373" s="34"/>
      <c r="CF373" s="34"/>
      <c r="CG373" s="34"/>
      <c r="CH373" s="34"/>
      <c r="CI373" s="34"/>
      <c r="CJ373" s="34"/>
      <c r="CK373" s="34"/>
      <c r="CL373" s="34"/>
      <c r="CM373" s="34"/>
      <c r="CN373" s="34"/>
      <c r="CO373" s="34"/>
      <c r="CP373" s="34"/>
      <c r="CQ373" s="34"/>
      <c r="CR373" s="34"/>
      <c r="CS373" s="34"/>
      <c r="CT373" s="34"/>
      <c r="CU373" s="34"/>
      <c r="CV373" s="34"/>
      <c r="CW373" s="34"/>
      <c r="CX373" s="34"/>
      <c r="CY373" s="34"/>
      <c r="CZ373" s="34"/>
      <c r="DA373" s="34"/>
      <c r="DB373" s="34"/>
      <c r="DC373" s="34"/>
      <c r="DD373" s="34"/>
      <c r="DE373" s="34"/>
      <c r="DF373" s="34"/>
      <c r="DG373" s="34"/>
      <c r="DH373" s="34"/>
      <c r="DI373" s="34"/>
      <c r="DJ373" s="34"/>
      <c r="DK373" s="34"/>
      <c r="DL373" s="34"/>
      <c r="DM373" s="34"/>
      <c r="DN373" s="34"/>
      <c r="DO373" s="34"/>
      <c r="DP373" s="34"/>
      <c r="DQ373" s="34"/>
      <c r="DR373" s="34"/>
      <c r="DS373" s="34"/>
      <c r="DT373" s="34"/>
      <c r="DU373" s="34"/>
      <c r="DV373" s="34"/>
      <c r="DW373" s="34"/>
      <c r="DX373" s="34"/>
      <c r="DY373" s="34"/>
      <c r="DZ373" s="34"/>
      <c r="EA373" s="34"/>
      <c r="EB373" s="34"/>
      <c r="EC373" s="34"/>
      <c r="ED373" s="34"/>
      <c r="EE373" s="34"/>
      <c r="EF373" s="34"/>
      <c r="EG373" s="34"/>
      <c r="EH373" s="34"/>
    </row>
    <row r="374" spans="1:138" s="23" customFormat="1" ht="22.5" x14ac:dyDescent="0.25">
      <c r="A374" s="42" t="s">
        <v>569</v>
      </c>
      <c r="B374" s="45" t="s">
        <v>692</v>
      </c>
      <c r="C374" s="52" t="s">
        <v>227</v>
      </c>
      <c r="D374" s="72">
        <v>3.5</v>
      </c>
      <c r="E374" s="49"/>
      <c r="F374" s="49">
        <f t="shared" si="15"/>
        <v>0</v>
      </c>
      <c r="G374" s="49">
        <f t="shared" si="14"/>
        <v>0</v>
      </c>
      <c r="H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c r="BH374" s="24"/>
      <c r="BI374" s="24"/>
      <c r="BJ374" s="24"/>
      <c r="BK374" s="24"/>
      <c r="BL374" s="24"/>
      <c r="BM374" s="24"/>
      <c r="BN374" s="24"/>
      <c r="BO374" s="24"/>
      <c r="BP374" s="24"/>
      <c r="BQ374" s="24"/>
      <c r="BR374" s="24"/>
      <c r="BS374" s="24"/>
      <c r="BT374" s="24"/>
      <c r="BU374" s="24"/>
      <c r="BV374" s="24"/>
      <c r="BW374" s="24"/>
      <c r="BX374" s="24"/>
      <c r="BY374" s="24"/>
      <c r="BZ374" s="24"/>
      <c r="CA374" s="24"/>
      <c r="CB374" s="24"/>
      <c r="CC374" s="24"/>
      <c r="CD374" s="24"/>
      <c r="CE374" s="24"/>
      <c r="CF374" s="24"/>
      <c r="CG374" s="24"/>
      <c r="CH374" s="24"/>
      <c r="CI374" s="24"/>
      <c r="CJ374" s="24"/>
      <c r="CK374" s="24"/>
      <c r="CL374" s="24"/>
      <c r="CM374" s="24"/>
      <c r="CN374" s="24"/>
      <c r="CO374" s="24"/>
      <c r="CP374" s="24"/>
      <c r="CQ374" s="24"/>
      <c r="CR374" s="24"/>
      <c r="CS374" s="24"/>
      <c r="CT374" s="24"/>
      <c r="CU374" s="24"/>
      <c r="CV374" s="24"/>
      <c r="CW374" s="24"/>
      <c r="CX374" s="24"/>
      <c r="CY374" s="24"/>
      <c r="CZ374" s="24"/>
      <c r="DA374" s="24"/>
      <c r="DB374" s="24"/>
      <c r="DC374" s="24"/>
      <c r="DD374" s="24"/>
      <c r="DE374" s="24"/>
      <c r="DF374" s="24"/>
      <c r="DG374" s="24"/>
      <c r="DH374" s="24"/>
      <c r="DI374" s="24"/>
      <c r="DJ374" s="24"/>
      <c r="DK374" s="24"/>
      <c r="DL374" s="24"/>
      <c r="DM374" s="24"/>
      <c r="DN374" s="24"/>
      <c r="DO374" s="24"/>
      <c r="DP374" s="24"/>
      <c r="DQ374" s="24"/>
      <c r="DR374" s="24"/>
      <c r="DS374" s="24"/>
      <c r="DT374" s="24"/>
      <c r="DU374" s="24"/>
      <c r="DV374" s="24"/>
      <c r="DW374" s="24"/>
      <c r="DX374" s="24"/>
      <c r="DY374" s="24"/>
      <c r="DZ374" s="24"/>
      <c r="EA374" s="24"/>
      <c r="EB374" s="24"/>
      <c r="EC374" s="24"/>
      <c r="ED374" s="24"/>
      <c r="EE374" s="24"/>
      <c r="EF374" s="24"/>
      <c r="EG374" s="24"/>
      <c r="EH374" s="24"/>
    </row>
    <row r="375" spans="1:138" s="25" customFormat="1" ht="15.75" x14ac:dyDescent="0.25">
      <c r="A375" s="42" t="s">
        <v>797</v>
      </c>
      <c r="B375" s="45" t="s">
        <v>312</v>
      </c>
      <c r="C375" s="52" t="s">
        <v>336</v>
      </c>
      <c r="D375" s="72">
        <v>1</v>
      </c>
      <c r="E375" s="49"/>
      <c r="F375" s="49">
        <f t="shared" si="15"/>
        <v>0</v>
      </c>
      <c r="G375" s="49">
        <f t="shared" si="14"/>
        <v>0</v>
      </c>
      <c r="H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c r="CI375" s="26"/>
      <c r="CJ375" s="26"/>
      <c r="CK375" s="26"/>
      <c r="CL375" s="26"/>
      <c r="CM375" s="26"/>
      <c r="CN375" s="26"/>
      <c r="CO375" s="26"/>
      <c r="CP375" s="26"/>
      <c r="CQ375" s="26"/>
      <c r="CR375" s="26"/>
      <c r="CS375" s="26"/>
      <c r="CT375" s="26"/>
      <c r="CU375" s="26"/>
      <c r="CV375" s="26"/>
      <c r="CW375" s="26"/>
      <c r="CX375" s="26"/>
      <c r="CY375" s="26"/>
      <c r="CZ375" s="26"/>
      <c r="DA375" s="26"/>
      <c r="DB375" s="26"/>
      <c r="DC375" s="26"/>
      <c r="DD375" s="26"/>
      <c r="DE375" s="26"/>
      <c r="DF375" s="26"/>
      <c r="DG375" s="26"/>
      <c r="DH375" s="26"/>
      <c r="DI375" s="26"/>
      <c r="DJ375" s="26"/>
      <c r="DK375" s="26"/>
      <c r="DL375" s="26"/>
      <c r="DM375" s="26"/>
      <c r="DN375" s="26"/>
      <c r="DO375" s="26"/>
      <c r="DP375" s="26"/>
      <c r="DQ375" s="26"/>
      <c r="DR375" s="26"/>
      <c r="DS375" s="26"/>
      <c r="DT375" s="26"/>
      <c r="DU375" s="26"/>
      <c r="DV375" s="26"/>
      <c r="DW375" s="26"/>
      <c r="DX375" s="26"/>
      <c r="DY375" s="26"/>
      <c r="DZ375" s="26"/>
      <c r="EA375" s="26"/>
      <c r="EB375" s="26"/>
      <c r="EC375" s="26"/>
      <c r="ED375" s="26"/>
      <c r="EE375" s="26"/>
      <c r="EF375" s="26"/>
      <c r="EG375" s="26"/>
      <c r="EH375" s="26"/>
    </row>
    <row r="376" spans="1:138" s="35" customFormat="1" ht="22.5" x14ac:dyDescent="0.25">
      <c r="A376" s="42" t="s">
        <v>570</v>
      </c>
      <c r="B376" s="45" t="s">
        <v>348</v>
      </c>
      <c r="C376" s="52" t="s">
        <v>336</v>
      </c>
      <c r="D376" s="72">
        <v>8</v>
      </c>
      <c r="E376" s="49"/>
      <c r="F376" s="49">
        <f t="shared" si="15"/>
        <v>0</v>
      </c>
      <c r="G376" s="49">
        <f t="shared" si="14"/>
        <v>0</v>
      </c>
      <c r="H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34"/>
      <c r="BI376" s="34"/>
      <c r="BJ376" s="34"/>
      <c r="BK376" s="34"/>
      <c r="BL376" s="34"/>
      <c r="BM376" s="34"/>
      <c r="BN376" s="34"/>
      <c r="BO376" s="34"/>
      <c r="BP376" s="34"/>
      <c r="BQ376" s="34"/>
      <c r="BR376" s="34"/>
      <c r="BS376" s="34"/>
      <c r="BT376" s="34"/>
      <c r="BU376" s="34"/>
      <c r="BV376" s="34"/>
      <c r="BW376" s="34"/>
      <c r="BX376" s="34"/>
      <c r="BY376" s="34"/>
      <c r="BZ376" s="34"/>
      <c r="CA376" s="34"/>
      <c r="CB376" s="34"/>
      <c r="CC376" s="34"/>
      <c r="CD376" s="34"/>
      <c r="CE376" s="34"/>
      <c r="CF376" s="34"/>
      <c r="CG376" s="34"/>
      <c r="CH376" s="34"/>
      <c r="CI376" s="34"/>
      <c r="CJ376" s="34"/>
      <c r="CK376" s="34"/>
      <c r="CL376" s="34"/>
      <c r="CM376" s="34"/>
      <c r="CN376" s="34"/>
      <c r="CO376" s="34"/>
      <c r="CP376" s="34"/>
      <c r="CQ376" s="34"/>
      <c r="CR376" s="34"/>
      <c r="CS376" s="34"/>
      <c r="CT376" s="34"/>
      <c r="CU376" s="34"/>
      <c r="CV376" s="34"/>
      <c r="CW376" s="34"/>
      <c r="CX376" s="34"/>
      <c r="CY376" s="34"/>
      <c r="CZ376" s="34"/>
      <c r="DA376" s="34"/>
      <c r="DB376" s="34"/>
      <c r="DC376" s="34"/>
      <c r="DD376" s="34"/>
      <c r="DE376" s="34"/>
      <c r="DF376" s="34"/>
      <c r="DG376" s="34"/>
      <c r="DH376" s="34"/>
      <c r="DI376" s="34"/>
      <c r="DJ376" s="34"/>
      <c r="DK376" s="34"/>
      <c r="DL376" s="34"/>
      <c r="DM376" s="34"/>
      <c r="DN376" s="34"/>
      <c r="DO376" s="34"/>
      <c r="DP376" s="34"/>
      <c r="DQ376" s="34"/>
      <c r="DR376" s="34"/>
      <c r="DS376" s="34"/>
      <c r="DT376" s="34"/>
      <c r="DU376" s="34"/>
      <c r="DV376" s="34"/>
      <c r="DW376" s="34"/>
      <c r="DX376" s="34"/>
      <c r="DY376" s="34"/>
      <c r="DZ376" s="34"/>
      <c r="EA376" s="34"/>
      <c r="EB376" s="34"/>
      <c r="EC376" s="34"/>
      <c r="ED376" s="34"/>
      <c r="EE376" s="34"/>
      <c r="EF376" s="34"/>
      <c r="EG376" s="34"/>
      <c r="EH376" s="34"/>
    </row>
    <row r="377" spans="1:138" s="25" customFormat="1" ht="22.5" x14ac:dyDescent="0.25">
      <c r="A377" s="42" t="s">
        <v>798</v>
      </c>
      <c r="B377" s="45" t="s">
        <v>349</v>
      </c>
      <c r="C377" s="52" t="s">
        <v>336</v>
      </c>
      <c r="D377" s="72">
        <v>6</v>
      </c>
      <c r="E377" s="49"/>
      <c r="F377" s="49">
        <f t="shared" si="15"/>
        <v>0</v>
      </c>
      <c r="G377" s="49">
        <f t="shared" si="14"/>
        <v>0</v>
      </c>
      <c r="H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c r="CI377" s="26"/>
      <c r="CJ377" s="26"/>
      <c r="CK377" s="26"/>
      <c r="CL377" s="26"/>
      <c r="CM377" s="26"/>
      <c r="CN377" s="26"/>
      <c r="CO377" s="26"/>
      <c r="CP377" s="26"/>
      <c r="CQ377" s="26"/>
      <c r="CR377" s="26"/>
      <c r="CS377" s="26"/>
      <c r="CT377" s="26"/>
      <c r="CU377" s="26"/>
      <c r="CV377" s="26"/>
      <c r="CW377" s="26"/>
      <c r="CX377" s="26"/>
      <c r="CY377" s="26"/>
      <c r="CZ377" s="26"/>
      <c r="DA377" s="26"/>
      <c r="DB377" s="26"/>
      <c r="DC377" s="26"/>
      <c r="DD377" s="26"/>
      <c r="DE377" s="26"/>
      <c r="DF377" s="26"/>
      <c r="DG377" s="26"/>
      <c r="DH377" s="26"/>
      <c r="DI377" s="26"/>
      <c r="DJ377" s="26"/>
      <c r="DK377" s="26"/>
      <c r="DL377" s="26"/>
      <c r="DM377" s="26"/>
      <c r="DN377" s="26"/>
      <c r="DO377" s="26"/>
      <c r="DP377" s="26"/>
      <c r="DQ377" s="26"/>
      <c r="DR377" s="26"/>
      <c r="DS377" s="26"/>
      <c r="DT377" s="26"/>
      <c r="DU377" s="26"/>
      <c r="DV377" s="26"/>
      <c r="DW377" s="26"/>
      <c r="DX377" s="26"/>
      <c r="DY377" s="26"/>
      <c r="DZ377" s="26"/>
      <c r="EA377" s="26"/>
      <c r="EB377" s="26"/>
      <c r="EC377" s="26"/>
      <c r="ED377" s="26"/>
      <c r="EE377" s="26"/>
      <c r="EF377" s="26"/>
      <c r="EG377" s="26"/>
      <c r="EH377" s="26"/>
    </row>
    <row r="378" spans="1:138" s="25" customFormat="1" ht="15.75" x14ac:dyDescent="0.25">
      <c r="A378" s="42" t="s">
        <v>571</v>
      </c>
      <c r="B378" s="45" t="s">
        <v>350</v>
      </c>
      <c r="C378" s="52" t="s">
        <v>336</v>
      </c>
      <c r="D378" s="72">
        <v>10</v>
      </c>
      <c r="E378" s="49"/>
      <c r="F378" s="49">
        <f t="shared" si="15"/>
        <v>0</v>
      </c>
      <c r="G378" s="49">
        <f t="shared" si="14"/>
        <v>0</v>
      </c>
      <c r="H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c r="CI378" s="26"/>
      <c r="CJ378" s="26"/>
      <c r="CK378" s="26"/>
      <c r="CL378" s="26"/>
      <c r="CM378" s="26"/>
      <c r="CN378" s="26"/>
      <c r="CO378" s="26"/>
      <c r="CP378" s="26"/>
      <c r="CQ378" s="26"/>
      <c r="CR378" s="26"/>
      <c r="CS378" s="26"/>
      <c r="CT378" s="26"/>
      <c r="CU378" s="26"/>
      <c r="CV378" s="26"/>
      <c r="CW378" s="26"/>
      <c r="CX378" s="26"/>
      <c r="CY378" s="26"/>
      <c r="CZ378" s="26"/>
      <c r="DA378" s="26"/>
      <c r="DB378" s="26"/>
      <c r="DC378" s="26"/>
      <c r="DD378" s="26"/>
      <c r="DE378" s="26"/>
      <c r="DF378" s="26"/>
      <c r="DG378" s="26"/>
      <c r="DH378" s="26"/>
      <c r="DI378" s="26"/>
      <c r="DJ378" s="26"/>
      <c r="DK378" s="26"/>
      <c r="DL378" s="26"/>
      <c r="DM378" s="26"/>
      <c r="DN378" s="26"/>
      <c r="DO378" s="26"/>
      <c r="DP378" s="26"/>
      <c r="DQ378" s="26"/>
      <c r="DR378" s="26"/>
      <c r="DS378" s="26"/>
      <c r="DT378" s="26"/>
      <c r="DU378" s="26"/>
      <c r="DV378" s="26"/>
      <c r="DW378" s="26"/>
      <c r="DX378" s="26"/>
      <c r="DY378" s="26"/>
      <c r="DZ378" s="26"/>
      <c r="EA378" s="26"/>
      <c r="EB378" s="26"/>
      <c r="EC378" s="26"/>
      <c r="ED378" s="26"/>
      <c r="EE378" s="26"/>
      <c r="EF378" s="26"/>
      <c r="EG378" s="26"/>
      <c r="EH378" s="26"/>
    </row>
    <row r="379" spans="1:138" s="25" customFormat="1" ht="15.75" x14ac:dyDescent="0.25">
      <c r="A379" s="42" t="s">
        <v>799</v>
      </c>
      <c r="B379" s="45" t="s">
        <v>225</v>
      </c>
      <c r="C379" s="52" t="s">
        <v>336</v>
      </c>
      <c r="D379" s="72">
        <v>4</v>
      </c>
      <c r="E379" s="49"/>
      <c r="F379" s="49">
        <f t="shared" si="15"/>
        <v>0</v>
      </c>
      <c r="G379" s="49">
        <f t="shared" si="14"/>
        <v>0</v>
      </c>
      <c r="H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c r="CI379" s="26"/>
      <c r="CJ379" s="26"/>
      <c r="CK379" s="26"/>
      <c r="CL379" s="26"/>
      <c r="CM379" s="26"/>
      <c r="CN379" s="26"/>
      <c r="CO379" s="26"/>
      <c r="CP379" s="26"/>
      <c r="CQ379" s="26"/>
      <c r="CR379" s="26"/>
      <c r="CS379" s="26"/>
      <c r="CT379" s="26"/>
      <c r="CU379" s="26"/>
      <c r="CV379" s="26"/>
      <c r="CW379" s="26"/>
      <c r="CX379" s="26"/>
      <c r="CY379" s="26"/>
      <c r="CZ379" s="26"/>
      <c r="DA379" s="26"/>
      <c r="DB379" s="26"/>
      <c r="DC379" s="26"/>
      <c r="DD379" s="26"/>
      <c r="DE379" s="26"/>
      <c r="DF379" s="26"/>
      <c r="DG379" s="26"/>
      <c r="DH379" s="26"/>
      <c r="DI379" s="26"/>
      <c r="DJ379" s="26"/>
      <c r="DK379" s="26"/>
      <c r="DL379" s="26"/>
      <c r="DM379" s="26"/>
      <c r="DN379" s="26"/>
      <c r="DO379" s="26"/>
      <c r="DP379" s="26"/>
      <c r="DQ379" s="26"/>
      <c r="DR379" s="26"/>
      <c r="DS379" s="26"/>
      <c r="DT379" s="26"/>
      <c r="DU379" s="26"/>
      <c r="DV379" s="26"/>
      <c r="DW379" s="26"/>
      <c r="DX379" s="26"/>
      <c r="DY379" s="26"/>
      <c r="DZ379" s="26"/>
      <c r="EA379" s="26"/>
      <c r="EB379" s="26"/>
      <c r="EC379" s="26"/>
      <c r="ED379" s="26"/>
      <c r="EE379" s="26"/>
      <c r="EF379" s="26"/>
      <c r="EG379" s="26"/>
      <c r="EH379" s="26"/>
    </row>
    <row r="380" spans="1:138" s="25" customFormat="1" ht="15.75" x14ac:dyDescent="0.25">
      <c r="A380" s="42" t="s">
        <v>572</v>
      </c>
      <c r="B380" s="45" t="s">
        <v>201</v>
      </c>
      <c r="C380" s="52" t="s">
        <v>336</v>
      </c>
      <c r="D380" s="72">
        <v>10</v>
      </c>
      <c r="E380" s="49"/>
      <c r="F380" s="49">
        <f t="shared" si="15"/>
        <v>0</v>
      </c>
      <c r="G380" s="49">
        <f t="shared" si="14"/>
        <v>0</v>
      </c>
      <c r="H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c r="CI380" s="26"/>
      <c r="CJ380" s="26"/>
      <c r="CK380" s="26"/>
      <c r="CL380" s="26"/>
      <c r="CM380" s="26"/>
      <c r="CN380" s="26"/>
      <c r="CO380" s="26"/>
      <c r="CP380" s="26"/>
      <c r="CQ380" s="26"/>
      <c r="CR380" s="26"/>
      <c r="CS380" s="26"/>
      <c r="CT380" s="26"/>
      <c r="CU380" s="26"/>
      <c r="CV380" s="26"/>
      <c r="CW380" s="26"/>
      <c r="CX380" s="26"/>
      <c r="CY380" s="26"/>
      <c r="CZ380" s="26"/>
      <c r="DA380" s="26"/>
      <c r="DB380" s="26"/>
      <c r="DC380" s="26"/>
      <c r="DD380" s="26"/>
      <c r="DE380" s="26"/>
      <c r="DF380" s="26"/>
      <c r="DG380" s="26"/>
      <c r="DH380" s="26"/>
      <c r="DI380" s="26"/>
      <c r="DJ380" s="26"/>
      <c r="DK380" s="26"/>
      <c r="DL380" s="26"/>
      <c r="DM380" s="26"/>
      <c r="DN380" s="26"/>
      <c r="DO380" s="26"/>
      <c r="DP380" s="26"/>
      <c r="DQ380" s="26"/>
      <c r="DR380" s="26"/>
      <c r="DS380" s="26"/>
      <c r="DT380" s="26"/>
      <c r="DU380" s="26"/>
      <c r="DV380" s="26"/>
      <c r="DW380" s="26"/>
      <c r="DX380" s="26"/>
      <c r="DY380" s="26"/>
      <c r="DZ380" s="26"/>
      <c r="EA380" s="26"/>
      <c r="EB380" s="26"/>
      <c r="EC380" s="26"/>
      <c r="ED380" s="26"/>
      <c r="EE380" s="26"/>
      <c r="EF380" s="26"/>
      <c r="EG380" s="26"/>
      <c r="EH380" s="26"/>
    </row>
    <row r="381" spans="1:138" s="35" customFormat="1" ht="15.75" x14ac:dyDescent="0.25">
      <c r="A381" s="42" t="s">
        <v>800</v>
      </c>
      <c r="B381" s="45" t="s">
        <v>362</v>
      </c>
      <c r="C381" s="52" t="s">
        <v>336</v>
      </c>
      <c r="D381" s="72">
        <v>4</v>
      </c>
      <c r="E381" s="49"/>
      <c r="F381" s="49">
        <f t="shared" si="15"/>
        <v>0</v>
      </c>
      <c r="G381" s="49">
        <f t="shared" si="14"/>
        <v>0</v>
      </c>
      <c r="H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34"/>
      <c r="BI381" s="34"/>
      <c r="BJ381" s="34"/>
      <c r="BK381" s="34"/>
      <c r="BL381" s="34"/>
      <c r="BM381" s="34"/>
      <c r="BN381" s="34"/>
      <c r="BO381" s="34"/>
      <c r="BP381" s="34"/>
      <c r="BQ381" s="34"/>
      <c r="BR381" s="34"/>
      <c r="BS381" s="34"/>
      <c r="BT381" s="34"/>
      <c r="BU381" s="34"/>
      <c r="BV381" s="34"/>
      <c r="BW381" s="34"/>
      <c r="BX381" s="34"/>
      <c r="BY381" s="34"/>
      <c r="BZ381" s="34"/>
      <c r="CA381" s="34"/>
      <c r="CB381" s="34"/>
      <c r="CC381" s="34"/>
      <c r="CD381" s="34"/>
      <c r="CE381" s="34"/>
      <c r="CF381" s="34"/>
      <c r="CG381" s="34"/>
      <c r="CH381" s="34"/>
      <c r="CI381" s="34"/>
      <c r="CJ381" s="34"/>
      <c r="CK381" s="34"/>
      <c r="CL381" s="34"/>
      <c r="CM381" s="34"/>
      <c r="CN381" s="34"/>
      <c r="CO381" s="34"/>
      <c r="CP381" s="34"/>
      <c r="CQ381" s="34"/>
      <c r="CR381" s="34"/>
      <c r="CS381" s="34"/>
      <c r="CT381" s="34"/>
      <c r="CU381" s="34"/>
      <c r="CV381" s="34"/>
      <c r="CW381" s="34"/>
      <c r="CX381" s="34"/>
      <c r="CY381" s="34"/>
      <c r="CZ381" s="34"/>
      <c r="DA381" s="34"/>
      <c r="DB381" s="34"/>
      <c r="DC381" s="34"/>
      <c r="DD381" s="34"/>
      <c r="DE381" s="34"/>
      <c r="DF381" s="34"/>
      <c r="DG381" s="34"/>
      <c r="DH381" s="34"/>
      <c r="DI381" s="34"/>
      <c r="DJ381" s="34"/>
      <c r="DK381" s="34"/>
      <c r="DL381" s="34"/>
      <c r="DM381" s="34"/>
      <c r="DN381" s="34"/>
      <c r="DO381" s="34"/>
      <c r="DP381" s="34"/>
      <c r="DQ381" s="34"/>
      <c r="DR381" s="34"/>
      <c r="DS381" s="34"/>
      <c r="DT381" s="34"/>
      <c r="DU381" s="34"/>
      <c r="DV381" s="34"/>
      <c r="DW381" s="34"/>
      <c r="DX381" s="34"/>
      <c r="DY381" s="34"/>
      <c r="DZ381" s="34"/>
      <c r="EA381" s="34"/>
      <c r="EB381" s="34"/>
      <c r="EC381" s="34"/>
      <c r="ED381" s="34"/>
      <c r="EE381" s="34"/>
      <c r="EF381" s="34"/>
      <c r="EG381" s="34"/>
      <c r="EH381" s="34"/>
    </row>
    <row r="382" spans="1:138" s="23" customFormat="1" ht="33.75" x14ac:dyDescent="0.25">
      <c r="A382" s="42" t="s">
        <v>718</v>
      </c>
      <c r="B382" s="45" t="s">
        <v>678</v>
      </c>
      <c r="C382" s="52" t="s">
        <v>230</v>
      </c>
      <c r="D382" s="72">
        <v>2</v>
      </c>
      <c r="E382" s="49"/>
      <c r="F382" s="49">
        <f t="shared" si="15"/>
        <v>0</v>
      </c>
      <c r="G382" s="49">
        <f t="shared" si="14"/>
        <v>0</v>
      </c>
      <c r="H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24"/>
      <c r="BQ382" s="24"/>
      <c r="BR382" s="24"/>
      <c r="BS382" s="24"/>
      <c r="BT382" s="24"/>
      <c r="BU382" s="24"/>
      <c r="BV382" s="24"/>
      <c r="BW382" s="24"/>
      <c r="BX382" s="24"/>
      <c r="BY382" s="24"/>
      <c r="BZ382" s="24"/>
      <c r="CA382" s="24"/>
      <c r="CB382" s="24"/>
      <c r="CC382" s="24"/>
      <c r="CD382" s="24"/>
      <c r="CE382" s="24"/>
      <c r="CF382" s="24"/>
      <c r="CG382" s="24"/>
      <c r="CH382" s="24"/>
      <c r="CI382" s="24"/>
      <c r="CJ382" s="24"/>
      <c r="CK382" s="24"/>
      <c r="CL382" s="24"/>
      <c r="CM382" s="24"/>
      <c r="CN382" s="24"/>
      <c r="CO382" s="24"/>
      <c r="CP382" s="24"/>
      <c r="CQ382" s="24"/>
      <c r="CR382" s="24"/>
      <c r="CS382" s="24"/>
      <c r="CT382" s="24"/>
      <c r="CU382" s="24"/>
      <c r="CV382" s="24"/>
      <c r="CW382" s="24"/>
      <c r="CX382" s="24"/>
      <c r="CY382" s="24"/>
      <c r="CZ382" s="24"/>
      <c r="DA382" s="24"/>
      <c r="DB382" s="24"/>
      <c r="DC382" s="24"/>
      <c r="DD382" s="24"/>
      <c r="DE382" s="24"/>
      <c r="DF382" s="24"/>
      <c r="DG382" s="24"/>
      <c r="DH382" s="24"/>
      <c r="DI382" s="24"/>
      <c r="DJ382" s="24"/>
      <c r="DK382" s="24"/>
      <c r="DL382" s="24"/>
      <c r="DM382" s="24"/>
      <c r="DN382" s="24"/>
      <c r="DO382" s="24"/>
      <c r="DP382" s="24"/>
      <c r="DQ382" s="24"/>
      <c r="DR382" s="24"/>
      <c r="DS382" s="24"/>
      <c r="DT382" s="24"/>
      <c r="DU382" s="24"/>
      <c r="DV382" s="24"/>
      <c r="DW382" s="24"/>
      <c r="DX382" s="24"/>
      <c r="DY382" s="24"/>
      <c r="DZ382" s="24"/>
      <c r="EA382" s="24"/>
      <c r="EB382" s="24"/>
      <c r="EC382" s="24"/>
      <c r="ED382" s="24"/>
      <c r="EE382" s="24"/>
      <c r="EF382" s="24"/>
      <c r="EG382" s="24"/>
      <c r="EH382" s="24"/>
    </row>
    <row r="383" spans="1:138" s="35" customFormat="1" ht="15.75" x14ac:dyDescent="0.25">
      <c r="A383" s="42" t="s">
        <v>801</v>
      </c>
      <c r="B383" s="45" t="s">
        <v>185</v>
      </c>
      <c r="C383" s="52" t="s">
        <v>898</v>
      </c>
      <c r="D383" s="72">
        <v>1</v>
      </c>
      <c r="E383" s="49"/>
      <c r="F383" s="49">
        <f t="shared" si="15"/>
        <v>0</v>
      </c>
      <c r="G383" s="49">
        <f t="shared" si="14"/>
        <v>0</v>
      </c>
      <c r="H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34"/>
      <c r="BI383" s="34"/>
      <c r="BJ383" s="34"/>
      <c r="BK383" s="34"/>
      <c r="BL383" s="34"/>
      <c r="BM383" s="34"/>
      <c r="BN383" s="34"/>
      <c r="BO383" s="34"/>
      <c r="BP383" s="34"/>
      <c r="BQ383" s="34"/>
      <c r="BR383" s="34"/>
      <c r="BS383" s="34"/>
      <c r="BT383" s="34"/>
      <c r="BU383" s="34"/>
      <c r="BV383" s="34"/>
      <c r="BW383" s="34"/>
      <c r="BX383" s="34"/>
      <c r="BY383" s="34"/>
      <c r="BZ383" s="34"/>
      <c r="CA383" s="34"/>
      <c r="CB383" s="34"/>
      <c r="CC383" s="34"/>
      <c r="CD383" s="34"/>
      <c r="CE383" s="34"/>
      <c r="CF383" s="34"/>
      <c r="CG383" s="34"/>
      <c r="CH383" s="34"/>
      <c r="CI383" s="34"/>
      <c r="CJ383" s="34"/>
      <c r="CK383" s="34"/>
      <c r="CL383" s="34"/>
      <c r="CM383" s="34"/>
      <c r="CN383" s="34"/>
      <c r="CO383" s="34"/>
      <c r="CP383" s="34"/>
      <c r="CQ383" s="34"/>
      <c r="CR383" s="34"/>
      <c r="CS383" s="34"/>
      <c r="CT383" s="34"/>
      <c r="CU383" s="34"/>
      <c r="CV383" s="34"/>
      <c r="CW383" s="34"/>
      <c r="CX383" s="34"/>
      <c r="CY383" s="34"/>
      <c r="CZ383" s="34"/>
      <c r="DA383" s="34"/>
      <c r="DB383" s="34"/>
      <c r="DC383" s="34"/>
      <c r="DD383" s="34"/>
      <c r="DE383" s="34"/>
      <c r="DF383" s="34"/>
      <c r="DG383" s="34"/>
      <c r="DH383" s="34"/>
      <c r="DI383" s="34"/>
      <c r="DJ383" s="34"/>
      <c r="DK383" s="34"/>
      <c r="DL383" s="34"/>
      <c r="DM383" s="34"/>
      <c r="DN383" s="34"/>
      <c r="DO383" s="34"/>
      <c r="DP383" s="34"/>
      <c r="DQ383" s="34"/>
      <c r="DR383" s="34"/>
      <c r="DS383" s="34"/>
      <c r="DT383" s="34"/>
      <c r="DU383" s="34"/>
      <c r="DV383" s="34"/>
      <c r="DW383" s="34"/>
      <c r="DX383" s="34"/>
      <c r="DY383" s="34"/>
      <c r="DZ383" s="34"/>
      <c r="EA383" s="34"/>
      <c r="EB383" s="34"/>
      <c r="EC383" s="34"/>
      <c r="ED383" s="34"/>
      <c r="EE383" s="34"/>
      <c r="EF383" s="34"/>
      <c r="EG383" s="34"/>
      <c r="EH383" s="34"/>
    </row>
    <row r="384" spans="1:138" s="25" customFormat="1" ht="15.75" x14ac:dyDescent="0.25">
      <c r="A384" s="42" t="s">
        <v>573</v>
      </c>
      <c r="B384" s="45" t="s">
        <v>635</v>
      </c>
      <c r="C384" s="52" t="s">
        <v>336</v>
      </c>
      <c r="D384" s="72">
        <v>2</v>
      </c>
      <c r="E384" s="49"/>
      <c r="F384" s="49">
        <f t="shared" si="15"/>
        <v>0</v>
      </c>
      <c r="G384" s="49">
        <f t="shared" si="14"/>
        <v>0</v>
      </c>
      <c r="H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c r="CI384" s="26"/>
      <c r="CJ384" s="26"/>
      <c r="CK384" s="26"/>
      <c r="CL384" s="26"/>
      <c r="CM384" s="26"/>
      <c r="CN384" s="26"/>
      <c r="CO384" s="26"/>
      <c r="CP384" s="26"/>
      <c r="CQ384" s="26"/>
      <c r="CR384" s="26"/>
      <c r="CS384" s="26"/>
      <c r="CT384" s="26"/>
      <c r="CU384" s="26"/>
      <c r="CV384" s="26"/>
      <c r="CW384" s="26"/>
      <c r="CX384" s="26"/>
      <c r="CY384" s="26"/>
      <c r="CZ384" s="26"/>
      <c r="DA384" s="26"/>
      <c r="DB384" s="26"/>
      <c r="DC384" s="26"/>
      <c r="DD384" s="26"/>
      <c r="DE384" s="26"/>
      <c r="DF384" s="26"/>
      <c r="DG384" s="26"/>
      <c r="DH384" s="26"/>
      <c r="DI384" s="26"/>
      <c r="DJ384" s="26"/>
      <c r="DK384" s="26"/>
      <c r="DL384" s="26"/>
      <c r="DM384" s="26"/>
      <c r="DN384" s="26"/>
      <c r="DO384" s="26"/>
      <c r="DP384" s="26"/>
      <c r="DQ384" s="26"/>
      <c r="DR384" s="26"/>
      <c r="DS384" s="26"/>
      <c r="DT384" s="26"/>
      <c r="DU384" s="26"/>
      <c r="DV384" s="26"/>
      <c r="DW384" s="26"/>
      <c r="DX384" s="26"/>
      <c r="DY384" s="26"/>
      <c r="DZ384" s="26"/>
      <c r="EA384" s="26"/>
      <c r="EB384" s="26"/>
      <c r="EC384" s="26"/>
      <c r="ED384" s="26"/>
      <c r="EE384" s="26"/>
      <c r="EF384" s="26"/>
      <c r="EG384" s="26"/>
      <c r="EH384" s="26"/>
    </row>
    <row r="385" spans="1:138" s="23" customFormat="1" ht="15.75" x14ac:dyDescent="0.25">
      <c r="A385" s="42" t="s">
        <v>802</v>
      </c>
      <c r="B385" s="45" t="s">
        <v>630</v>
      </c>
      <c r="C385" s="52" t="s">
        <v>336</v>
      </c>
      <c r="D385" s="72">
        <v>2</v>
      </c>
      <c r="E385" s="49"/>
      <c r="F385" s="49">
        <f t="shared" si="15"/>
        <v>0</v>
      </c>
      <c r="G385" s="49">
        <f t="shared" si="14"/>
        <v>0</v>
      </c>
      <c r="H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c r="BH385" s="24"/>
      <c r="BI385" s="24"/>
      <c r="BJ385" s="24"/>
      <c r="BK385" s="24"/>
      <c r="BL385" s="24"/>
      <c r="BM385" s="24"/>
      <c r="BN385" s="24"/>
      <c r="BO385" s="24"/>
      <c r="BP385" s="24"/>
      <c r="BQ385" s="24"/>
      <c r="BR385" s="24"/>
      <c r="BS385" s="24"/>
      <c r="BT385" s="24"/>
      <c r="BU385" s="24"/>
      <c r="BV385" s="24"/>
      <c r="BW385" s="24"/>
      <c r="BX385" s="24"/>
      <c r="BY385" s="24"/>
      <c r="BZ385" s="24"/>
      <c r="CA385" s="24"/>
      <c r="CB385" s="24"/>
      <c r="CC385" s="24"/>
      <c r="CD385" s="24"/>
      <c r="CE385" s="24"/>
      <c r="CF385" s="24"/>
      <c r="CG385" s="24"/>
      <c r="CH385" s="24"/>
      <c r="CI385" s="24"/>
      <c r="CJ385" s="24"/>
      <c r="CK385" s="24"/>
      <c r="CL385" s="24"/>
      <c r="CM385" s="24"/>
      <c r="CN385" s="24"/>
      <c r="CO385" s="24"/>
      <c r="CP385" s="24"/>
      <c r="CQ385" s="24"/>
      <c r="CR385" s="24"/>
      <c r="CS385" s="24"/>
      <c r="CT385" s="24"/>
      <c r="CU385" s="24"/>
      <c r="CV385" s="24"/>
      <c r="CW385" s="24"/>
      <c r="CX385" s="24"/>
      <c r="CY385" s="24"/>
      <c r="CZ385" s="24"/>
      <c r="DA385" s="24"/>
      <c r="DB385" s="24"/>
      <c r="DC385" s="24"/>
      <c r="DD385" s="24"/>
      <c r="DE385" s="24"/>
      <c r="DF385" s="24"/>
      <c r="DG385" s="24"/>
      <c r="DH385" s="24"/>
      <c r="DI385" s="24"/>
      <c r="DJ385" s="24"/>
      <c r="DK385" s="24"/>
      <c r="DL385" s="24"/>
      <c r="DM385" s="24"/>
      <c r="DN385" s="24"/>
      <c r="DO385" s="24"/>
      <c r="DP385" s="24"/>
      <c r="DQ385" s="24"/>
      <c r="DR385" s="24"/>
      <c r="DS385" s="24"/>
      <c r="DT385" s="24"/>
      <c r="DU385" s="24"/>
      <c r="DV385" s="24"/>
      <c r="DW385" s="24"/>
      <c r="DX385" s="24"/>
      <c r="DY385" s="24"/>
      <c r="DZ385" s="24"/>
      <c r="EA385" s="24"/>
      <c r="EB385" s="24"/>
      <c r="EC385" s="24"/>
      <c r="ED385" s="24"/>
      <c r="EE385" s="24"/>
      <c r="EF385" s="24"/>
      <c r="EG385" s="24"/>
      <c r="EH385" s="24"/>
    </row>
    <row r="386" spans="1:138" s="35" customFormat="1" ht="15.75" x14ac:dyDescent="0.25">
      <c r="A386" s="42" t="s">
        <v>574</v>
      </c>
      <c r="B386" s="45" t="s">
        <v>640</v>
      </c>
      <c r="C386" s="52" t="s">
        <v>336</v>
      </c>
      <c r="D386" s="72">
        <v>1</v>
      </c>
      <c r="E386" s="49"/>
      <c r="F386" s="49">
        <f t="shared" si="15"/>
        <v>0</v>
      </c>
      <c r="G386" s="49">
        <f t="shared" si="14"/>
        <v>0</v>
      </c>
      <c r="H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34"/>
      <c r="BI386" s="34"/>
      <c r="BJ386" s="34"/>
      <c r="BK386" s="34"/>
      <c r="BL386" s="34"/>
      <c r="BM386" s="34"/>
      <c r="BN386" s="34"/>
      <c r="BO386" s="34"/>
      <c r="BP386" s="34"/>
      <c r="BQ386" s="34"/>
      <c r="BR386" s="34"/>
      <c r="BS386" s="34"/>
      <c r="BT386" s="34"/>
      <c r="BU386" s="34"/>
      <c r="BV386" s="34"/>
      <c r="BW386" s="34"/>
      <c r="BX386" s="34"/>
      <c r="BY386" s="34"/>
      <c r="BZ386" s="34"/>
      <c r="CA386" s="34"/>
      <c r="CB386" s="34"/>
      <c r="CC386" s="34"/>
      <c r="CD386" s="34"/>
      <c r="CE386" s="34"/>
      <c r="CF386" s="34"/>
      <c r="CG386" s="34"/>
      <c r="CH386" s="34"/>
      <c r="CI386" s="34"/>
      <c r="CJ386" s="34"/>
      <c r="CK386" s="34"/>
      <c r="CL386" s="34"/>
      <c r="CM386" s="34"/>
      <c r="CN386" s="34"/>
      <c r="CO386" s="34"/>
      <c r="CP386" s="34"/>
      <c r="CQ386" s="34"/>
      <c r="CR386" s="34"/>
      <c r="CS386" s="34"/>
      <c r="CT386" s="34"/>
      <c r="CU386" s="34"/>
      <c r="CV386" s="34"/>
      <c r="CW386" s="34"/>
      <c r="CX386" s="34"/>
      <c r="CY386" s="34"/>
      <c r="CZ386" s="34"/>
      <c r="DA386" s="34"/>
      <c r="DB386" s="34"/>
      <c r="DC386" s="34"/>
      <c r="DD386" s="34"/>
      <c r="DE386" s="34"/>
      <c r="DF386" s="34"/>
      <c r="DG386" s="34"/>
      <c r="DH386" s="34"/>
      <c r="DI386" s="34"/>
      <c r="DJ386" s="34"/>
      <c r="DK386" s="34"/>
      <c r="DL386" s="34"/>
      <c r="DM386" s="34"/>
      <c r="DN386" s="34"/>
      <c r="DO386" s="34"/>
      <c r="DP386" s="34"/>
      <c r="DQ386" s="34"/>
      <c r="DR386" s="34"/>
      <c r="DS386" s="34"/>
      <c r="DT386" s="34"/>
      <c r="DU386" s="34"/>
      <c r="DV386" s="34"/>
      <c r="DW386" s="34"/>
      <c r="DX386" s="34"/>
      <c r="DY386" s="34"/>
      <c r="DZ386" s="34"/>
      <c r="EA386" s="34"/>
      <c r="EB386" s="34"/>
      <c r="EC386" s="34"/>
      <c r="ED386" s="34"/>
      <c r="EE386" s="34"/>
      <c r="EF386" s="34"/>
      <c r="EG386" s="34"/>
      <c r="EH386" s="34"/>
    </row>
    <row r="387" spans="1:138" s="35" customFormat="1" ht="15.75" x14ac:dyDescent="0.25">
      <c r="A387" s="42" t="s">
        <v>803</v>
      </c>
      <c r="B387" s="45" t="s">
        <v>644</v>
      </c>
      <c r="C387" s="52" t="s">
        <v>336</v>
      </c>
      <c r="D387" s="72">
        <v>2</v>
      </c>
      <c r="E387" s="49"/>
      <c r="F387" s="49">
        <f t="shared" si="15"/>
        <v>0</v>
      </c>
      <c r="G387" s="49">
        <f t="shared" si="14"/>
        <v>0</v>
      </c>
      <c r="H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34"/>
      <c r="BI387" s="34"/>
      <c r="BJ387" s="34"/>
      <c r="BK387" s="34"/>
      <c r="BL387" s="34"/>
      <c r="BM387" s="34"/>
      <c r="BN387" s="34"/>
      <c r="BO387" s="34"/>
      <c r="BP387" s="34"/>
      <c r="BQ387" s="34"/>
      <c r="BR387" s="34"/>
      <c r="BS387" s="34"/>
      <c r="BT387" s="34"/>
      <c r="BU387" s="34"/>
      <c r="BV387" s="34"/>
      <c r="BW387" s="34"/>
      <c r="BX387" s="34"/>
      <c r="BY387" s="34"/>
      <c r="BZ387" s="34"/>
      <c r="CA387" s="34"/>
      <c r="CB387" s="34"/>
      <c r="CC387" s="34"/>
      <c r="CD387" s="34"/>
      <c r="CE387" s="34"/>
      <c r="CF387" s="34"/>
      <c r="CG387" s="34"/>
      <c r="CH387" s="34"/>
      <c r="CI387" s="34"/>
      <c r="CJ387" s="34"/>
      <c r="CK387" s="34"/>
      <c r="CL387" s="34"/>
      <c r="CM387" s="34"/>
      <c r="CN387" s="34"/>
      <c r="CO387" s="34"/>
      <c r="CP387" s="34"/>
      <c r="CQ387" s="34"/>
      <c r="CR387" s="34"/>
      <c r="CS387" s="34"/>
      <c r="CT387" s="34"/>
      <c r="CU387" s="34"/>
      <c r="CV387" s="34"/>
      <c r="CW387" s="34"/>
      <c r="CX387" s="34"/>
      <c r="CY387" s="34"/>
      <c r="CZ387" s="34"/>
      <c r="DA387" s="34"/>
      <c r="DB387" s="34"/>
      <c r="DC387" s="34"/>
      <c r="DD387" s="34"/>
      <c r="DE387" s="34"/>
      <c r="DF387" s="34"/>
      <c r="DG387" s="34"/>
      <c r="DH387" s="34"/>
      <c r="DI387" s="34"/>
      <c r="DJ387" s="34"/>
      <c r="DK387" s="34"/>
      <c r="DL387" s="34"/>
      <c r="DM387" s="34"/>
      <c r="DN387" s="34"/>
      <c r="DO387" s="34"/>
      <c r="DP387" s="34"/>
      <c r="DQ387" s="34"/>
      <c r="DR387" s="34"/>
      <c r="DS387" s="34"/>
      <c r="DT387" s="34"/>
      <c r="DU387" s="34"/>
      <c r="DV387" s="34"/>
      <c r="DW387" s="34"/>
      <c r="DX387" s="34"/>
      <c r="DY387" s="34"/>
      <c r="DZ387" s="34"/>
      <c r="EA387" s="34"/>
      <c r="EB387" s="34"/>
      <c r="EC387" s="34"/>
      <c r="ED387" s="34"/>
      <c r="EE387" s="34"/>
      <c r="EF387" s="34"/>
      <c r="EG387" s="34"/>
      <c r="EH387" s="34"/>
    </row>
    <row r="388" spans="1:138" s="35" customFormat="1" ht="15.75" x14ac:dyDescent="0.25">
      <c r="A388" s="42" t="s">
        <v>804</v>
      </c>
      <c r="B388" s="45" t="s">
        <v>633</v>
      </c>
      <c r="C388" s="52" t="s">
        <v>336</v>
      </c>
      <c r="D388" s="72">
        <v>3</v>
      </c>
      <c r="E388" s="49"/>
      <c r="F388" s="49">
        <f t="shared" si="15"/>
        <v>0</v>
      </c>
      <c r="G388" s="49">
        <f t="shared" si="14"/>
        <v>0</v>
      </c>
      <c r="H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34"/>
      <c r="BI388" s="34"/>
      <c r="BJ388" s="34"/>
      <c r="BK388" s="34"/>
      <c r="BL388" s="34"/>
      <c r="BM388" s="34"/>
      <c r="BN388" s="34"/>
      <c r="BO388" s="34"/>
      <c r="BP388" s="34"/>
      <c r="BQ388" s="34"/>
      <c r="BR388" s="34"/>
      <c r="BS388" s="34"/>
      <c r="BT388" s="34"/>
      <c r="BU388" s="34"/>
      <c r="BV388" s="34"/>
      <c r="BW388" s="34"/>
      <c r="BX388" s="34"/>
      <c r="BY388" s="34"/>
      <c r="BZ388" s="34"/>
      <c r="CA388" s="34"/>
      <c r="CB388" s="34"/>
      <c r="CC388" s="34"/>
      <c r="CD388" s="34"/>
      <c r="CE388" s="34"/>
      <c r="CF388" s="34"/>
      <c r="CG388" s="34"/>
      <c r="CH388" s="34"/>
      <c r="CI388" s="34"/>
      <c r="CJ388" s="34"/>
      <c r="CK388" s="34"/>
      <c r="CL388" s="34"/>
      <c r="CM388" s="34"/>
      <c r="CN388" s="34"/>
      <c r="CO388" s="34"/>
      <c r="CP388" s="34"/>
      <c r="CQ388" s="34"/>
      <c r="CR388" s="34"/>
      <c r="CS388" s="34"/>
      <c r="CT388" s="34"/>
      <c r="CU388" s="34"/>
      <c r="CV388" s="34"/>
      <c r="CW388" s="34"/>
      <c r="CX388" s="34"/>
      <c r="CY388" s="34"/>
      <c r="CZ388" s="34"/>
      <c r="DA388" s="34"/>
      <c r="DB388" s="34"/>
      <c r="DC388" s="34"/>
      <c r="DD388" s="34"/>
      <c r="DE388" s="34"/>
      <c r="DF388" s="34"/>
      <c r="DG388" s="34"/>
      <c r="DH388" s="34"/>
      <c r="DI388" s="34"/>
      <c r="DJ388" s="34"/>
      <c r="DK388" s="34"/>
      <c r="DL388" s="34"/>
      <c r="DM388" s="34"/>
      <c r="DN388" s="34"/>
      <c r="DO388" s="34"/>
      <c r="DP388" s="34"/>
      <c r="DQ388" s="34"/>
      <c r="DR388" s="34"/>
      <c r="DS388" s="34"/>
      <c r="DT388" s="34"/>
      <c r="DU388" s="34"/>
      <c r="DV388" s="34"/>
      <c r="DW388" s="34"/>
      <c r="DX388" s="34"/>
      <c r="DY388" s="34"/>
      <c r="DZ388" s="34"/>
      <c r="EA388" s="34"/>
      <c r="EB388" s="34"/>
      <c r="EC388" s="34"/>
      <c r="ED388" s="34"/>
      <c r="EE388" s="34"/>
      <c r="EF388" s="34"/>
      <c r="EG388" s="34"/>
      <c r="EH388" s="34"/>
    </row>
    <row r="389" spans="1:138" s="23" customFormat="1" ht="15.75" x14ac:dyDescent="0.25">
      <c r="A389" s="42" t="s">
        <v>805</v>
      </c>
      <c r="B389" s="45" t="s">
        <v>321</v>
      </c>
      <c r="C389" s="52" t="s">
        <v>898</v>
      </c>
      <c r="D389" s="72">
        <v>2</v>
      </c>
      <c r="E389" s="49"/>
      <c r="F389" s="49">
        <f t="shared" si="15"/>
        <v>0</v>
      </c>
      <c r="G389" s="49">
        <f t="shared" si="14"/>
        <v>0</v>
      </c>
      <c r="H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c r="BH389" s="24"/>
      <c r="BI389" s="24"/>
      <c r="BJ389" s="24"/>
      <c r="BK389" s="24"/>
      <c r="BL389" s="24"/>
      <c r="BM389" s="24"/>
      <c r="BN389" s="24"/>
      <c r="BO389" s="24"/>
      <c r="BP389" s="24"/>
      <c r="BQ389" s="24"/>
      <c r="BR389" s="24"/>
      <c r="BS389" s="24"/>
      <c r="BT389" s="24"/>
      <c r="BU389" s="24"/>
      <c r="BV389" s="24"/>
      <c r="BW389" s="24"/>
      <c r="BX389" s="24"/>
      <c r="BY389" s="24"/>
      <c r="BZ389" s="24"/>
      <c r="CA389" s="24"/>
      <c r="CB389" s="24"/>
      <c r="CC389" s="24"/>
      <c r="CD389" s="24"/>
      <c r="CE389" s="24"/>
      <c r="CF389" s="24"/>
      <c r="CG389" s="24"/>
      <c r="CH389" s="24"/>
      <c r="CI389" s="24"/>
      <c r="CJ389" s="24"/>
      <c r="CK389" s="24"/>
      <c r="CL389" s="24"/>
      <c r="CM389" s="24"/>
      <c r="CN389" s="24"/>
      <c r="CO389" s="24"/>
      <c r="CP389" s="24"/>
      <c r="CQ389" s="24"/>
      <c r="CR389" s="24"/>
      <c r="CS389" s="24"/>
      <c r="CT389" s="24"/>
      <c r="CU389" s="24"/>
      <c r="CV389" s="24"/>
      <c r="CW389" s="24"/>
      <c r="CX389" s="24"/>
      <c r="CY389" s="24"/>
      <c r="CZ389" s="24"/>
      <c r="DA389" s="24"/>
      <c r="DB389" s="24"/>
      <c r="DC389" s="24"/>
      <c r="DD389" s="24"/>
      <c r="DE389" s="24"/>
      <c r="DF389" s="24"/>
      <c r="DG389" s="24"/>
      <c r="DH389" s="24"/>
      <c r="DI389" s="24"/>
      <c r="DJ389" s="24"/>
      <c r="DK389" s="24"/>
      <c r="DL389" s="24"/>
      <c r="DM389" s="24"/>
      <c r="DN389" s="24"/>
      <c r="DO389" s="24"/>
      <c r="DP389" s="24"/>
      <c r="DQ389" s="24"/>
      <c r="DR389" s="24"/>
      <c r="DS389" s="24"/>
      <c r="DT389" s="24"/>
      <c r="DU389" s="24"/>
      <c r="DV389" s="24"/>
      <c r="DW389" s="24"/>
      <c r="DX389" s="24"/>
      <c r="DY389" s="24"/>
      <c r="DZ389" s="24"/>
      <c r="EA389" s="24"/>
      <c r="EB389" s="24"/>
      <c r="EC389" s="24"/>
      <c r="ED389" s="24"/>
      <c r="EE389" s="24"/>
      <c r="EF389" s="24"/>
      <c r="EG389" s="24"/>
      <c r="EH389" s="24"/>
    </row>
    <row r="390" spans="1:138" s="23" customFormat="1" ht="15.75" x14ac:dyDescent="0.25">
      <c r="A390" s="42" t="s">
        <v>806</v>
      </c>
      <c r="B390" s="45" t="s">
        <v>310</v>
      </c>
      <c r="C390" s="52" t="s">
        <v>898</v>
      </c>
      <c r="D390" s="72">
        <v>1</v>
      </c>
      <c r="E390" s="49"/>
      <c r="F390" s="49">
        <f t="shared" si="15"/>
        <v>0</v>
      </c>
      <c r="G390" s="49">
        <f t="shared" si="14"/>
        <v>0</v>
      </c>
      <c r="H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c r="BH390" s="24"/>
      <c r="BI390" s="24"/>
      <c r="BJ390" s="24"/>
      <c r="BK390" s="24"/>
      <c r="BL390" s="24"/>
      <c r="BM390" s="24"/>
      <c r="BN390" s="24"/>
      <c r="BO390" s="24"/>
      <c r="BP390" s="24"/>
      <c r="BQ390" s="24"/>
      <c r="BR390" s="24"/>
      <c r="BS390" s="24"/>
      <c r="BT390" s="24"/>
      <c r="BU390" s="24"/>
      <c r="BV390" s="24"/>
      <c r="BW390" s="24"/>
      <c r="BX390" s="24"/>
      <c r="BY390" s="24"/>
      <c r="BZ390" s="24"/>
      <c r="CA390" s="24"/>
      <c r="CB390" s="24"/>
      <c r="CC390" s="24"/>
      <c r="CD390" s="24"/>
      <c r="CE390" s="24"/>
      <c r="CF390" s="24"/>
      <c r="CG390" s="24"/>
      <c r="CH390" s="24"/>
      <c r="CI390" s="24"/>
      <c r="CJ390" s="24"/>
      <c r="CK390" s="24"/>
      <c r="CL390" s="24"/>
      <c r="CM390" s="24"/>
      <c r="CN390" s="24"/>
      <c r="CO390" s="24"/>
      <c r="CP390" s="24"/>
      <c r="CQ390" s="24"/>
      <c r="CR390" s="24"/>
      <c r="CS390" s="24"/>
      <c r="CT390" s="24"/>
      <c r="CU390" s="24"/>
      <c r="CV390" s="24"/>
      <c r="CW390" s="24"/>
      <c r="CX390" s="24"/>
      <c r="CY390" s="24"/>
      <c r="CZ390" s="24"/>
      <c r="DA390" s="24"/>
      <c r="DB390" s="24"/>
      <c r="DC390" s="24"/>
      <c r="DD390" s="24"/>
      <c r="DE390" s="24"/>
      <c r="DF390" s="24"/>
      <c r="DG390" s="24"/>
      <c r="DH390" s="24"/>
      <c r="DI390" s="24"/>
      <c r="DJ390" s="24"/>
      <c r="DK390" s="24"/>
      <c r="DL390" s="24"/>
      <c r="DM390" s="24"/>
      <c r="DN390" s="24"/>
      <c r="DO390" s="24"/>
      <c r="DP390" s="24"/>
      <c r="DQ390" s="24"/>
      <c r="DR390" s="24"/>
      <c r="DS390" s="24"/>
      <c r="DT390" s="24"/>
      <c r="DU390" s="24"/>
      <c r="DV390" s="24"/>
      <c r="DW390" s="24"/>
      <c r="DX390" s="24"/>
      <c r="DY390" s="24"/>
      <c r="DZ390" s="24"/>
      <c r="EA390" s="24"/>
      <c r="EB390" s="24"/>
      <c r="EC390" s="24"/>
      <c r="ED390" s="24"/>
      <c r="EE390" s="24"/>
      <c r="EF390" s="24"/>
      <c r="EG390" s="24"/>
      <c r="EH390" s="24"/>
    </row>
    <row r="391" spans="1:138" s="23" customFormat="1" ht="15.75" x14ac:dyDescent="0.25">
      <c r="A391" s="42" t="s">
        <v>807</v>
      </c>
      <c r="B391" s="45" t="s">
        <v>179</v>
      </c>
      <c r="C391" s="52" t="s">
        <v>898</v>
      </c>
      <c r="D391" s="72">
        <v>3</v>
      </c>
      <c r="E391" s="49"/>
      <c r="F391" s="49">
        <f t="shared" si="15"/>
        <v>0</v>
      </c>
      <c r="G391" s="49">
        <f t="shared" si="14"/>
        <v>0</v>
      </c>
      <c r="H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c r="BH391" s="24"/>
      <c r="BI391" s="24"/>
      <c r="BJ391" s="24"/>
      <c r="BK391" s="24"/>
      <c r="BL391" s="24"/>
      <c r="BM391" s="24"/>
      <c r="BN391" s="24"/>
      <c r="BO391" s="24"/>
      <c r="BP391" s="24"/>
      <c r="BQ391" s="24"/>
      <c r="BR391" s="24"/>
      <c r="BS391" s="24"/>
      <c r="BT391" s="24"/>
      <c r="BU391" s="24"/>
      <c r="BV391" s="24"/>
      <c r="BW391" s="24"/>
      <c r="BX391" s="24"/>
      <c r="BY391" s="24"/>
      <c r="BZ391" s="24"/>
      <c r="CA391" s="24"/>
      <c r="CB391" s="24"/>
      <c r="CC391" s="24"/>
      <c r="CD391" s="24"/>
      <c r="CE391" s="24"/>
      <c r="CF391" s="24"/>
      <c r="CG391" s="24"/>
      <c r="CH391" s="24"/>
      <c r="CI391" s="24"/>
      <c r="CJ391" s="24"/>
      <c r="CK391" s="24"/>
      <c r="CL391" s="24"/>
      <c r="CM391" s="24"/>
      <c r="CN391" s="24"/>
      <c r="CO391" s="24"/>
      <c r="CP391" s="24"/>
      <c r="CQ391" s="24"/>
      <c r="CR391" s="24"/>
      <c r="CS391" s="24"/>
      <c r="CT391" s="24"/>
      <c r="CU391" s="24"/>
      <c r="CV391" s="24"/>
      <c r="CW391" s="24"/>
      <c r="CX391" s="24"/>
      <c r="CY391" s="24"/>
      <c r="CZ391" s="24"/>
      <c r="DA391" s="24"/>
      <c r="DB391" s="24"/>
      <c r="DC391" s="24"/>
      <c r="DD391" s="24"/>
      <c r="DE391" s="24"/>
      <c r="DF391" s="24"/>
      <c r="DG391" s="24"/>
      <c r="DH391" s="24"/>
      <c r="DI391" s="24"/>
      <c r="DJ391" s="24"/>
      <c r="DK391" s="24"/>
      <c r="DL391" s="24"/>
      <c r="DM391" s="24"/>
      <c r="DN391" s="24"/>
      <c r="DO391" s="24"/>
      <c r="DP391" s="24"/>
      <c r="DQ391" s="24"/>
      <c r="DR391" s="24"/>
      <c r="DS391" s="24"/>
      <c r="DT391" s="24"/>
      <c r="DU391" s="24"/>
      <c r="DV391" s="24"/>
      <c r="DW391" s="24"/>
      <c r="DX391" s="24"/>
      <c r="DY391" s="24"/>
      <c r="DZ391" s="24"/>
      <c r="EA391" s="24"/>
      <c r="EB391" s="24"/>
      <c r="EC391" s="24"/>
      <c r="ED391" s="24"/>
      <c r="EE391" s="24"/>
      <c r="EF391" s="24"/>
      <c r="EG391" s="24"/>
      <c r="EH391" s="24"/>
    </row>
    <row r="392" spans="1:138" s="23" customFormat="1" ht="15.75" x14ac:dyDescent="0.25">
      <c r="A392" s="42" t="s">
        <v>808</v>
      </c>
      <c r="B392" s="45" t="s">
        <v>741</v>
      </c>
      <c r="C392" s="52" t="s">
        <v>898</v>
      </c>
      <c r="D392" s="72">
        <v>1</v>
      </c>
      <c r="E392" s="49"/>
      <c r="F392" s="49">
        <f t="shared" si="15"/>
        <v>0</v>
      </c>
      <c r="G392" s="49">
        <f t="shared" si="14"/>
        <v>0</v>
      </c>
      <c r="H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c r="BH392" s="24"/>
      <c r="BI392" s="24"/>
      <c r="BJ392" s="24"/>
      <c r="BK392" s="24"/>
      <c r="BL392" s="24"/>
      <c r="BM392" s="24"/>
      <c r="BN392" s="24"/>
      <c r="BO392" s="24"/>
      <c r="BP392" s="24"/>
      <c r="BQ392" s="24"/>
      <c r="BR392" s="24"/>
      <c r="BS392" s="24"/>
      <c r="BT392" s="24"/>
      <c r="BU392" s="24"/>
      <c r="BV392" s="24"/>
      <c r="BW392" s="24"/>
      <c r="BX392" s="24"/>
      <c r="BY392" s="24"/>
      <c r="BZ392" s="24"/>
      <c r="CA392" s="24"/>
      <c r="CB392" s="24"/>
      <c r="CC392" s="24"/>
      <c r="CD392" s="24"/>
      <c r="CE392" s="24"/>
      <c r="CF392" s="24"/>
      <c r="CG392" s="24"/>
      <c r="CH392" s="24"/>
      <c r="CI392" s="24"/>
      <c r="CJ392" s="24"/>
      <c r="CK392" s="24"/>
      <c r="CL392" s="24"/>
      <c r="CM392" s="24"/>
      <c r="CN392" s="24"/>
      <c r="CO392" s="24"/>
      <c r="CP392" s="24"/>
      <c r="CQ392" s="24"/>
      <c r="CR392" s="24"/>
      <c r="CS392" s="24"/>
      <c r="CT392" s="24"/>
      <c r="CU392" s="24"/>
      <c r="CV392" s="24"/>
      <c r="CW392" s="24"/>
      <c r="CX392" s="24"/>
      <c r="CY392" s="24"/>
      <c r="CZ392" s="24"/>
      <c r="DA392" s="24"/>
      <c r="DB392" s="24"/>
      <c r="DC392" s="24"/>
      <c r="DD392" s="24"/>
      <c r="DE392" s="24"/>
      <c r="DF392" s="24"/>
      <c r="DG392" s="24"/>
      <c r="DH392" s="24"/>
      <c r="DI392" s="24"/>
      <c r="DJ392" s="24"/>
      <c r="DK392" s="24"/>
      <c r="DL392" s="24"/>
      <c r="DM392" s="24"/>
      <c r="DN392" s="24"/>
      <c r="DO392" s="24"/>
      <c r="DP392" s="24"/>
      <c r="DQ392" s="24"/>
      <c r="DR392" s="24"/>
      <c r="DS392" s="24"/>
      <c r="DT392" s="24"/>
      <c r="DU392" s="24"/>
      <c r="DV392" s="24"/>
      <c r="DW392" s="24"/>
      <c r="DX392" s="24"/>
      <c r="DY392" s="24"/>
      <c r="DZ392" s="24"/>
      <c r="EA392" s="24"/>
      <c r="EB392" s="24"/>
      <c r="EC392" s="24"/>
      <c r="ED392" s="24"/>
      <c r="EE392" s="24"/>
      <c r="EF392" s="24"/>
      <c r="EG392" s="24"/>
      <c r="EH392" s="24"/>
    </row>
    <row r="393" spans="1:138" s="35" customFormat="1" ht="15.75" x14ac:dyDescent="0.25">
      <c r="A393" s="42" t="s">
        <v>809</v>
      </c>
      <c r="B393" s="45" t="s">
        <v>178</v>
      </c>
      <c r="C393" s="52" t="s">
        <v>898</v>
      </c>
      <c r="D393" s="72">
        <v>8</v>
      </c>
      <c r="E393" s="49"/>
      <c r="F393" s="49">
        <f t="shared" si="15"/>
        <v>0</v>
      </c>
      <c r="G393" s="49">
        <f t="shared" si="14"/>
        <v>0</v>
      </c>
      <c r="H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34"/>
      <c r="BI393" s="34"/>
      <c r="BJ393" s="34"/>
      <c r="BK393" s="34"/>
      <c r="BL393" s="34"/>
      <c r="BM393" s="34"/>
      <c r="BN393" s="34"/>
      <c r="BO393" s="34"/>
      <c r="BP393" s="34"/>
      <c r="BQ393" s="34"/>
      <c r="BR393" s="34"/>
      <c r="BS393" s="34"/>
      <c r="BT393" s="34"/>
      <c r="BU393" s="34"/>
      <c r="BV393" s="34"/>
      <c r="BW393" s="34"/>
      <c r="BX393" s="34"/>
      <c r="BY393" s="34"/>
      <c r="BZ393" s="34"/>
      <c r="CA393" s="34"/>
      <c r="CB393" s="34"/>
      <c r="CC393" s="34"/>
      <c r="CD393" s="34"/>
      <c r="CE393" s="34"/>
      <c r="CF393" s="34"/>
      <c r="CG393" s="34"/>
      <c r="CH393" s="34"/>
      <c r="CI393" s="34"/>
      <c r="CJ393" s="34"/>
      <c r="CK393" s="34"/>
      <c r="CL393" s="34"/>
      <c r="CM393" s="34"/>
      <c r="CN393" s="34"/>
      <c r="CO393" s="34"/>
      <c r="CP393" s="34"/>
      <c r="CQ393" s="34"/>
      <c r="CR393" s="34"/>
      <c r="CS393" s="34"/>
      <c r="CT393" s="34"/>
      <c r="CU393" s="34"/>
      <c r="CV393" s="34"/>
      <c r="CW393" s="34"/>
      <c r="CX393" s="34"/>
      <c r="CY393" s="34"/>
      <c r="CZ393" s="34"/>
      <c r="DA393" s="34"/>
      <c r="DB393" s="34"/>
      <c r="DC393" s="34"/>
      <c r="DD393" s="34"/>
      <c r="DE393" s="34"/>
      <c r="DF393" s="34"/>
      <c r="DG393" s="34"/>
      <c r="DH393" s="34"/>
      <c r="DI393" s="34"/>
      <c r="DJ393" s="34"/>
      <c r="DK393" s="34"/>
      <c r="DL393" s="34"/>
      <c r="DM393" s="34"/>
      <c r="DN393" s="34"/>
      <c r="DO393" s="34"/>
      <c r="DP393" s="34"/>
      <c r="DQ393" s="34"/>
      <c r="DR393" s="34"/>
      <c r="DS393" s="34"/>
      <c r="DT393" s="34"/>
      <c r="DU393" s="34"/>
      <c r="DV393" s="34"/>
      <c r="DW393" s="34"/>
      <c r="DX393" s="34"/>
      <c r="DY393" s="34"/>
      <c r="DZ393" s="34"/>
      <c r="EA393" s="34"/>
      <c r="EB393" s="34"/>
      <c r="EC393" s="34"/>
      <c r="ED393" s="34"/>
      <c r="EE393" s="34"/>
      <c r="EF393" s="34"/>
      <c r="EG393" s="34"/>
      <c r="EH393" s="34"/>
    </row>
    <row r="394" spans="1:138" s="35" customFormat="1" ht="15.75" x14ac:dyDescent="0.25">
      <c r="A394" s="42" t="s">
        <v>575</v>
      </c>
      <c r="B394" s="45" t="s">
        <v>177</v>
      </c>
      <c r="C394" s="52" t="s">
        <v>898</v>
      </c>
      <c r="D394" s="72">
        <v>24</v>
      </c>
      <c r="E394" s="49"/>
      <c r="F394" s="49">
        <f t="shared" si="15"/>
        <v>0</v>
      </c>
      <c r="G394" s="49">
        <f t="shared" si="14"/>
        <v>0</v>
      </c>
      <c r="H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34"/>
      <c r="BI394" s="34"/>
      <c r="BJ394" s="34"/>
      <c r="BK394" s="34"/>
      <c r="BL394" s="34"/>
      <c r="BM394" s="34"/>
      <c r="BN394" s="34"/>
      <c r="BO394" s="34"/>
      <c r="BP394" s="34"/>
      <c r="BQ394" s="34"/>
      <c r="BR394" s="34"/>
      <c r="BS394" s="34"/>
      <c r="BT394" s="34"/>
      <c r="BU394" s="34"/>
      <c r="BV394" s="34"/>
      <c r="BW394" s="34"/>
      <c r="BX394" s="34"/>
      <c r="BY394" s="34"/>
      <c r="BZ394" s="34"/>
      <c r="CA394" s="34"/>
      <c r="CB394" s="34"/>
      <c r="CC394" s="34"/>
      <c r="CD394" s="34"/>
      <c r="CE394" s="34"/>
      <c r="CF394" s="34"/>
      <c r="CG394" s="34"/>
      <c r="CH394" s="34"/>
      <c r="CI394" s="34"/>
      <c r="CJ394" s="34"/>
      <c r="CK394" s="34"/>
      <c r="CL394" s="34"/>
      <c r="CM394" s="34"/>
      <c r="CN394" s="34"/>
      <c r="CO394" s="34"/>
      <c r="CP394" s="34"/>
      <c r="CQ394" s="34"/>
      <c r="CR394" s="34"/>
      <c r="CS394" s="34"/>
      <c r="CT394" s="34"/>
      <c r="CU394" s="34"/>
      <c r="CV394" s="34"/>
      <c r="CW394" s="34"/>
      <c r="CX394" s="34"/>
      <c r="CY394" s="34"/>
      <c r="CZ394" s="34"/>
      <c r="DA394" s="34"/>
      <c r="DB394" s="34"/>
      <c r="DC394" s="34"/>
      <c r="DD394" s="34"/>
      <c r="DE394" s="34"/>
      <c r="DF394" s="34"/>
      <c r="DG394" s="34"/>
      <c r="DH394" s="34"/>
      <c r="DI394" s="34"/>
      <c r="DJ394" s="34"/>
      <c r="DK394" s="34"/>
      <c r="DL394" s="34"/>
      <c r="DM394" s="34"/>
      <c r="DN394" s="34"/>
      <c r="DO394" s="34"/>
      <c r="DP394" s="34"/>
      <c r="DQ394" s="34"/>
      <c r="DR394" s="34"/>
      <c r="DS394" s="34"/>
      <c r="DT394" s="34"/>
      <c r="DU394" s="34"/>
      <c r="DV394" s="34"/>
      <c r="DW394" s="34"/>
      <c r="DX394" s="34"/>
      <c r="DY394" s="34"/>
      <c r="DZ394" s="34"/>
      <c r="EA394" s="34"/>
      <c r="EB394" s="34"/>
      <c r="EC394" s="34"/>
      <c r="ED394" s="34"/>
      <c r="EE394" s="34"/>
      <c r="EF394" s="34"/>
      <c r="EG394" s="34"/>
      <c r="EH394" s="34"/>
    </row>
    <row r="395" spans="1:138" s="35" customFormat="1" ht="15.75" x14ac:dyDescent="0.25">
      <c r="A395" s="42" t="s">
        <v>810</v>
      </c>
      <c r="B395" s="45" t="s">
        <v>679</v>
      </c>
      <c r="C395" s="52" t="s">
        <v>336</v>
      </c>
      <c r="D395" s="72">
        <v>1</v>
      </c>
      <c r="E395" s="49"/>
      <c r="F395" s="49">
        <f t="shared" si="15"/>
        <v>0</v>
      </c>
      <c r="G395" s="49">
        <f t="shared" si="14"/>
        <v>0</v>
      </c>
      <c r="H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34"/>
      <c r="BI395" s="34"/>
      <c r="BJ395" s="34"/>
      <c r="BK395" s="34"/>
      <c r="BL395" s="34"/>
      <c r="BM395" s="34"/>
      <c r="BN395" s="34"/>
      <c r="BO395" s="34"/>
      <c r="BP395" s="34"/>
      <c r="BQ395" s="34"/>
      <c r="BR395" s="34"/>
      <c r="BS395" s="34"/>
      <c r="BT395" s="34"/>
      <c r="BU395" s="34"/>
      <c r="BV395" s="34"/>
      <c r="BW395" s="34"/>
      <c r="BX395" s="34"/>
      <c r="BY395" s="34"/>
      <c r="BZ395" s="34"/>
      <c r="CA395" s="34"/>
      <c r="CB395" s="34"/>
      <c r="CC395" s="34"/>
      <c r="CD395" s="34"/>
      <c r="CE395" s="34"/>
      <c r="CF395" s="34"/>
      <c r="CG395" s="34"/>
      <c r="CH395" s="34"/>
      <c r="CI395" s="34"/>
      <c r="CJ395" s="34"/>
      <c r="CK395" s="34"/>
      <c r="CL395" s="34"/>
      <c r="CM395" s="34"/>
      <c r="CN395" s="34"/>
      <c r="CO395" s="34"/>
      <c r="CP395" s="34"/>
      <c r="CQ395" s="34"/>
      <c r="CR395" s="34"/>
      <c r="CS395" s="34"/>
      <c r="CT395" s="34"/>
      <c r="CU395" s="34"/>
      <c r="CV395" s="34"/>
      <c r="CW395" s="34"/>
      <c r="CX395" s="34"/>
      <c r="CY395" s="34"/>
      <c r="CZ395" s="34"/>
      <c r="DA395" s="34"/>
      <c r="DB395" s="34"/>
      <c r="DC395" s="34"/>
      <c r="DD395" s="34"/>
      <c r="DE395" s="34"/>
      <c r="DF395" s="34"/>
      <c r="DG395" s="34"/>
      <c r="DH395" s="34"/>
      <c r="DI395" s="34"/>
      <c r="DJ395" s="34"/>
      <c r="DK395" s="34"/>
      <c r="DL395" s="34"/>
      <c r="DM395" s="34"/>
      <c r="DN395" s="34"/>
      <c r="DO395" s="34"/>
      <c r="DP395" s="34"/>
      <c r="DQ395" s="34"/>
      <c r="DR395" s="34"/>
      <c r="DS395" s="34"/>
      <c r="DT395" s="34"/>
      <c r="DU395" s="34"/>
      <c r="DV395" s="34"/>
      <c r="DW395" s="34"/>
      <c r="DX395" s="34"/>
      <c r="DY395" s="34"/>
      <c r="DZ395" s="34"/>
      <c r="EA395" s="34"/>
      <c r="EB395" s="34"/>
      <c r="EC395" s="34"/>
      <c r="ED395" s="34"/>
      <c r="EE395" s="34"/>
      <c r="EF395" s="34"/>
      <c r="EG395" s="34"/>
      <c r="EH395" s="34"/>
    </row>
    <row r="396" spans="1:138" s="35" customFormat="1" ht="15.75" x14ac:dyDescent="0.25">
      <c r="A396" s="42" t="s">
        <v>576</v>
      </c>
      <c r="B396" s="45" t="s">
        <v>689</v>
      </c>
      <c r="C396" s="52" t="s">
        <v>336</v>
      </c>
      <c r="D396" s="72">
        <v>2</v>
      </c>
      <c r="E396" s="49"/>
      <c r="F396" s="49">
        <f t="shared" si="15"/>
        <v>0</v>
      </c>
      <c r="G396" s="49">
        <f t="shared" si="14"/>
        <v>0</v>
      </c>
      <c r="H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34"/>
      <c r="BI396" s="34"/>
      <c r="BJ396" s="34"/>
      <c r="BK396" s="34"/>
      <c r="BL396" s="34"/>
      <c r="BM396" s="34"/>
      <c r="BN396" s="34"/>
      <c r="BO396" s="34"/>
      <c r="BP396" s="34"/>
      <c r="BQ396" s="34"/>
      <c r="BR396" s="34"/>
      <c r="BS396" s="34"/>
      <c r="BT396" s="34"/>
      <c r="BU396" s="34"/>
      <c r="BV396" s="34"/>
      <c r="BW396" s="34"/>
      <c r="BX396" s="34"/>
      <c r="BY396" s="34"/>
      <c r="BZ396" s="34"/>
      <c r="CA396" s="34"/>
      <c r="CB396" s="34"/>
      <c r="CC396" s="34"/>
      <c r="CD396" s="34"/>
      <c r="CE396" s="34"/>
      <c r="CF396" s="34"/>
      <c r="CG396" s="34"/>
      <c r="CH396" s="34"/>
      <c r="CI396" s="34"/>
      <c r="CJ396" s="34"/>
      <c r="CK396" s="34"/>
      <c r="CL396" s="34"/>
      <c r="CM396" s="34"/>
      <c r="CN396" s="34"/>
      <c r="CO396" s="34"/>
      <c r="CP396" s="34"/>
      <c r="CQ396" s="34"/>
      <c r="CR396" s="34"/>
      <c r="CS396" s="34"/>
      <c r="CT396" s="34"/>
      <c r="CU396" s="34"/>
      <c r="CV396" s="34"/>
      <c r="CW396" s="34"/>
      <c r="CX396" s="34"/>
      <c r="CY396" s="34"/>
      <c r="CZ396" s="34"/>
      <c r="DA396" s="34"/>
      <c r="DB396" s="34"/>
      <c r="DC396" s="34"/>
      <c r="DD396" s="34"/>
      <c r="DE396" s="34"/>
      <c r="DF396" s="34"/>
      <c r="DG396" s="34"/>
      <c r="DH396" s="34"/>
      <c r="DI396" s="34"/>
      <c r="DJ396" s="34"/>
      <c r="DK396" s="34"/>
      <c r="DL396" s="34"/>
      <c r="DM396" s="34"/>
      <c r="DN396" s="34"/>
      <c r="DO396" s="34"/>
      <c r="DP396" s="34"/>
      <c r="DQ396" s="34"/>
      <c r="DR396" s="34"/>
      <c r="DS396" s="34"/>
      <c r="DT396" s="34"/>
      <c r="DU396" s="34"/>
      <c r="DV396" s="34"/>
      <c r="DW396" s="34"/>
      <c r="DX396" s="34"/>
      <c r="DY396" s="34"/>
      <c r="DZ396" s="34"/>
      <c r="EA396" s="34"/>
      <c r="EB396" s="34"/>
      <c r="EC396" s="34"/>
      <c r="ED396" s="34"/>
      <c r="EE396" s="34"/>
      <c r="EF396" s="34"/>
      <c r="EG396" s="34"/>
      <c r="EH396" s="34"/>
    </row>
    <row r="397" spans="1:138" s="35" customFormat="1" ht="15.75" x14ac:dyDescent="0.25">
      <c r="A397" s="42" t="s">
        <v>811</v>
      </c>
      <c r="B397" s="45" t="s">
        <v>690</v>
      </c>
      <c r="C397" s="52" t="s">
        <v>336</v>
      </c>
      <c r="D397" s="72">
        <v>1</v>
      </c>
      <c r="E397" s="49"/>
      <c r="F397" s="49">
        <f t="shared" si="15"/>
        <v>0</v>
      </c>
      <c r="G397" s="49">
        <f t="shared" si="14"/>
        <v>0</v>
      </c>
      <c r="H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34"/>
      <c r="BI397" s="34"/>
      <c r="BJ397" s="34"/>
      <c r="BK397" s="34"/>
      <c r="BL397" s="34"/>
      <c r="BM397" s="34"/>
      <c r="BN397" s="34"/>
      <c r="BO397" s="34"/>
      <c r="BP397" s="34"/>
      <c r="BQ397" s="34"/>
      <c r="BR397" s="34"/>
      <c r="BS397" s="34"/>
      <c r="BT397" s="34"/>
      <c r="BU397" s="34"/>
      <c r="BV397" s="34"/>
      <c r="BW397" s="34"/>
      <c r="BX397" s="34"/>
      <c r="BY397" s="34"/>
      <c r="BZ397" s="34"/>
      <c r="CA397" s="34"/>
      <c r="CB397" s="34"/>
      <c r="CC397" s="34"/>
      <c r="CD397" s="34"/>
      <c r="CE397" s="34"/>
      <c r="CF397" s="34"/>
      <c r="CG397" s="34"/>
      <c r="CH397" s="34"/>
      <c r="CI397" s="34"/>
      <c r="CJ397" s="34"/>
      <c r="CK397" s="34"/>
      <c r="CL397" s="34"/>
      <c r="CM397" s="34"/>
      <c r="CN397" s="34"/>
      <c r="CO397" s="34"/>
      <c r="CP397" s="34"/>
      <c r="CQ397" s="34"/>
      <c r="CR397" s="34"/>
      <c r="CS397" s="34"/>
      <c r="CT397" s="34"/>
      <c r="CU397" s="34"/>
      <c r="CV397" s="34"/>
      <c r="CW397" s="34"/>
      <c r="CX397" s="34"/>
      <c r="CY397" s="34"/>
      <c r="CZ397" s="34"/>
      <c r="DA397" s="34"/>
      <c r="DB397" s="34"/>
      <c r="DC397" s="34"/>
      <c r="DD397" s="34"/>
      <c r="DE397" s="34"/>
      <c r="DF397" s="34"/>
      <c r="DG397" s="34"/>
      <c r="DH397" s="34"/>
      <c r="DI397" s="34"/>
      <c r="DJ397" s="34"/>
      <c r="DK397" s="34"/>
      <c r="DL397" s="34"/>
      <c r="DM397" s="34"/>
      <c r="DN397" s="34"/>
      <c r="DO397" s="34"/>
      <c r="DP397" s="34"/>
      <c r="DQ397" s="34"/>
      <c r="DR397" s="34"/>
      <c r="DS397" s="34"/>
      <c r="DT397" s="34"/>
      <c r="DU397" s="34"/>
      <c r="DV397" s="34"/>
      <c r="DW397" s="34"/>
      <c r="DX397" s="34"/>
      <c r="DY397" s="34"/>
      <c r="DZ397" s="34"/>
      <c r="EA397" s="34"/>
      <c r="EB397" s="34"/>
      <c r="EC397" s="34"/>
      <c r="ED397" s="34"/>
      <c r="EE397" s="34"/>
      <c r="EF397" s="34"/>
      <c r="EG397" s="34"/>
      <c r="EH397" s="34"/>
    </row>
    <row r="398" spans="1:138" s="35" customFormat="1" ht="15.75" x14ac:dyDescent="0.25">
      <c r="A398" s="42" t="s">
        <v>577</v>
      </c>
      <c r="B398" s="45" t="s">
        <v>691</v>
      </c>
      <c r="C398" s="52" t="s">
        <v>336</v>
      </c>
      <c r="D398" s="72">
        <v>1</v>
      </c>
      <c r="E398" s="49"/>
      <c r="F398" s="49">
        <f t="shared" si="15"/>
        <v>0</v>
      </c>
      <c r="G398" s="49">
        <f t="shared" si="14"/>
        <v>0</v>
      </c>
      <c r="H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34"/>
      <c r="BI398" s="34"/>
      <c r="BJ398" s="34"/>
      <c r="BK398" s="34"/>
      <c r="BL398" s="34"/>
      <c r="BM398" s="34"/>
      <c r="BN398" s="34"/>
      <c r="BO398" s="34"/>
      <c r="BP398" s="34"/>
      <c r="BQ398" s="34"/>
      <c r="BR398" s="34"/>
      <c r="BS398" s="34"/>
      <c r="BT398" s="34"/>
      <c r="BU398" s="34"/>
      <c r="BV398" s="34"/>
      <c r="BW398" s="34"/>
      <c r="BX398" s="34"/>
      <c r="BY398" s="34"/>
      <c r="BZ398" s="34"/>
      <c r="CA398" s="34"/>
      <c r="CB398" s="34"/>
      <c r="CC398" s="34"/>
      <c r="CD398" s="34"/>
      <c r="CE398" s="34"/>
      <c r="CF398" s="34"/>
      <c r="CG398" s="34"/>
      <c r="CH398" s="34"/>
      <c r="CI398" s="34"/>
      <c r="CJ398" s="34"/>
      <c r="CK398" s="34"/>
      <c r="CL398" s="34"/>
      <c r="CM398" s="34"/>
      <c r="CN398" s="34"/>
      <c r="CO398" s="34"/>
      <c r="CP398" s="34"/>
      <c r="CQ398" s="34"/>
      <c r="CR398" s="34"/>
      <c r="CS398" s="34"/>
      <c r="CT398" s="34"/>
      <c r="CU398" s="34"/>
      <c r="CV398" s="34"/>
      <c r="CW398" s="34"/>
      <c r="CX398" s="34"/>
      <c r="CY398" s="34"/>
      <c r="CZ398" s="34"/>
      <c r="DA398" s="34"/>
      <c r="DB398" s="34"/>
      <c r="DC398" s="34"/>
      <c r="DD398" s="34"/>
      <c r="DE398" s="34"/>
      <c r="DF398" s="34"/>
      <c r="DG398" s="34"/>
      <c r="DH398" s="34"/>
      <c r="DI398" s="34"/>
      <c r="DJ398" s="34"/>
      <c r="DK398" s="34"/>
      <c r="DL398" s="34"/>
      <c r="DM398" s="34"/>
      <c r="DN398" s="34"/>
      <c r="DO398" s="34"/>
      <c r="DP398" s="34"/>
      <c r="DQ398" s="34"/>
      <c r="DR398" s="34"/>
      <c r="DS398" s="34"/>
      <c r="DT398" s="34"/>
      <c r="DU398" s="34"/>
      <c r="DV398" s="34"/>
      <c r="DW398" s="34"/>
      <c r="DX398" s="34"/>
      <c r="DY398" s="34"/>
      <c r="DZ398" s="34"/>
      <c r="EA398" s="34"/>
      <c r="EB398" s="34"/>
      <c r="EC398" s="34"/>
      <c r="ED398" s="34"/>
      <c r="EE398" s="34"/>
      <c r="EF398" s="34"/>
      <c r="EG398" s="34"/>
      <c r="EH398" s="34"/>
    </row>
    <row r="399" spans="1:138" s="25" customFormat="1" ht="15.75" x14ac:dyDescent="0.25">
      <c r="A399" s="42" t="s">
        <v>812</v>
      </c>
      <c r="B399" s="45" t="s">
        <v>676</v>
      </c>
      <c r="C399" s="52" t="s">
        <v>229</v>
      </c>
      <c r="D399" s="72">
        <v>84</v>
      </c>
      <c r="E399" s="49"/>
      <c r="F399" s="49">
        <f t="shared" si="15"/>
        <v>0</v>
      </c>
      <c r="G399" s="49">
        <f t="shared" si="14"/>
        <v>0</v>
      </c>
      <c r="H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c r="CI399" s="26"/>
      <c r="CJ399" s="26"/>
      <c r="CK399" s="26"/>
      <c r="CL399" s="26"/>
      <c r="CM399" s="26"/>
      <c r="CN399" s="26"/>
      <c r="CO399" s="26"/>
      <c r="CP399" s="26"/>
      <c r="CQ399" s="26"/>
      <c r="CR399" s="26"/>
      <c r="CS399" s="26"/>
      <c r="CT399" s="26"/>
      <c r="CU399" s="26"/>
      <c r="CV399" s="26"/>
      <c r="CW399" s="26"/>
      <c r="CX399" s="26"/>
      <c r="CY399" s="26"/>
      <c r="CZ399" s="26"/>
      <c r="DA399" s="26"/>
      <c r="DB399" s="26"/>
      <c r="DC399" s="26"/>
      <c r="DD399" s="26"/>
      <c r="DE399" s="26"/>
      <c r="DF399" s="26"/>
      <c r="DG399" s="26"/>
      <c r="DH399" s="26"/>
      <c r="DI399" s="26"/>
      <c r="DJ399" s="26"/>
      <c r="DK399" s="26"/>
      <c r="DL399" s="26"/>
      <c r="DM399" s="26"/>
      <c r="DN399" s="26"/>
      <c r="DO399" s="26"/>
      <c r="DP399" s="26"/>
      <c r="DQ399" s="26"/>
      <c r="DR399" s="26"/>
      <c r="DS399" s="26"/>
      <c r="DT399" s="26"/>
      <c r="DU399" s="26"/>
      <c r="DV399" s="26"/>
      <c r="DW399" s="26"/>
      <c r="DX399" s="26"/>
      <c r="DY399" s="26"/>
      <c r="DZ399" s="26"/>
      <c r="EA399" s="26"/>
      <c r="EB399" s="26"/>
      <c r="EC399" s="26"/>
      <c r="ED399" s="26"/>
      <c r="EE399" s="26"/>
      <c r="EF399" s="26"/>
      <c r="EG399" s="26"/>
      <c r="EH399" s="26"/>
    </row>
    <row r="400" spans="1:138" s="25" customFormat="1" ht="15.75" x14ac:dyDescent="0.25">
      <c r="A400" s="42" t="s">
        <v>578</v>
      </c>
      <c r="B400" s="45" t="s">
        <v>736</v>
      </c>
      <c r="C400" s="52" t="s">
        <v>229</v>
      </c>
      <c r="D400" s="72">
        <v>114</v>
      </c>
      <c r="E400" s="49"/>
      <c r="F400" s="49">
        <f t="shared" si="15"/>
        <v>0</v>
      </c>
      <c r="G400" s="49">
        <f t="shared" si="14"/>
        <v>0</v>
      </c>
      <c r="H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c r="CI400" s="26"/>
      <c r="CJ400" s="26"/>
      <c r="CK400" s="26"/>
      <c r="CL400" s="26"/>
      <c r="CM400" s="26"/>
      <c r="CN400" s="26"/>
      <c r="CO400" s="26"/>
      <c r="CP400" s="26"/>
      <c r="CQ400" s="26"/>
      <c r="CR400" s="26"/>
      <c r="CS400" s="26"/>
      <c r="CT400" s="26"/>
      <c r="CU400" s="26"/>
      <c r="CV400" s="26"/>
      <c r="CW400" s="26"/>
      <c r="CX400" s="26"/>
      <c r="CY400" s="26"/>
      <c r="CZ400" s="26"/>
      <c r="DA400" s="26"/>
      <c r="DB400" s="26"/>
      <c r="DC400" s="26"/>
      <c r="DD400" s="26"/>
      <c r="DE400" s="26"/>
      <c r="DF400" s="26"/>
      <c r="DG400" s="26"/>
      <c r="DH400" s="26"/>
      <c r="DI400" s="26"/>
      <c r="DJ400" s="26"/>
      <c r="DK400" s="26"/>
      <c r="DL400" s="26"/>
      <c r="DM400" s="26"/>
      <c r="DN400" s="26"/>
      <c r="DO400" s="26"/>
      <c r="DP400" s="26"/>
      <c r="DQ400" s="26"/>
      <c r="DR400" s="26"/>
      <c r="DS400" s="26"/>
      <c r="DT400" s="26"/>
      <c r="DU400" s="26"/>
      <c r="DV400" s="26"/>
      <c r="DW400" s="26"/>
      <c r="DX400" s="26"/>
      <c r="DY400" s="26"/>
      <c r="DZ400" s="26"/>
      <c r="EA400" s="26"/>
      <c r="EB400" s="26"/>
      <c r="EC400" s="26"/>
      <c r="ED400" s="26"/>
      <c r="EE400" s="26"/>
      <c r="EF400" s="26"/>
      <c r="EG400" s="26"/>
      <c r="EH400" s="26"/>
    </row>
    <row r="401" spans="1:138" s="25" customFormat="1" ht="15.75" x14ac:dyDescent="0.25">
      <c r="A401" s="42" t="s">
        <v>813</v>
      </c>
      <c r="B401" s="45" t="s">
        <v>737</v>
      </c>
      <c r="C401" s="52" t="s">
        <v>229</v>
      </c>
      <c r="D401" s="72">
        <v>72</v>
      </c>
      <c r="E401" s="49"/>
      <c r="F401" s="49">
        <f t="shared" si="15"/>
        <v>0</v>
      </c>
      <c r="G401" s="49">
        <f t="shared" si="14"/>
        <v>0</v>
      </c>
      <c r="H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c r="CI401" s="26"/>
      <c r="CJ401" s="26"/>
      <c r="CK401" s="26"/>
      <c r="CL401" s="26"/>
      <c r="CM401" s="26"/>
      <c r="CN401" s="26"/>
      <c r="CO401" s="26"/>
      <c r="CP401" s="26"/>
      <c r="CQ401" s="26"/>
      <c r="CR401" s="26"/>
      <c r="CS401" s="26"/>
      <c r="CT401" s="26"/>
      <c r="CU401" s="26"/>
      <c r="CV401" s="26"/>
      <c r="CW401" s="26"/>
      <c r="CX401" s="26"/>
      <c r="CY401" s="26"/>
      <c r="CZ401" s="26"/>
      <c r="DA401" s="26"/>
      <c r="DB401" s="26"/>
      <c r="DC401" s="26"/>
      <c r="DD401" s="26"/>
      <c r="DE401" s="26"/>
      <c r="DF401" s="26"/>
      <c r="DG401" s="26"/>
      <c r="DH401" s="26"/>
      <c r="DI401" s="26"/>
      <c r="DJ401" s="26"/>
      <c r="DK401" s="26"/>
      <c r="DL401" s="26"/>
      <c r="DM401" s="26"/>
      <c r="DN401" s="26"/>
      <c r="DO401" s="26"/>
      <c r="DP401" s="26"/>
      <c r="DQ401" s="26"/>
      <c r="DR401" s="26"/>
      <c r="DS401" s="26"/>
      <c r="DT401" s="26"/>
      <c r="DU401" s="26"/>
      <c r="DV401" s="26"/>
      <c r="DW401" s="26"/>
      <c r="DX401" s="26"/>
      <c r="DY401" s="26"/>
      <c r="DZ401" s="26"/>
      <c r="EA401" s="26"/>
      <c r="EB401" s="26"/>
      <c r="EC401" s="26"/>
      <c r="ED401" s="26"/>
      <c r="EE401" s="26"/>
      <c r="EF401" s="26"/>
      <c r="EG401" s="26"/>
      <c r="EH401" s="26"/>
    </row>
    <row r="402" spans="1:138" s="25" customFormat="1" ht="15.75" x14ac:dyDescent="0.25">
      <c r="A402" s="42" t="s">
        <v>579</v>
      </c>
      <c r="B402" s="45" t="s">
        <v>738</v>
      </c>
      <c r="C402" s="52" t="s">
        <v>229</v>
      </c>
      <c r="D402" s="72">
        <v>3</v>
      </c>
      <c r="E402" s="49"/>
      <c r="F402" s="49">
        <f t="shared" si="15"/>
        <v>0</v>
      </c>
      <c r="G402" s="49">
        <f t="shared" si="14"/>
        <v>0</v>
      </c>
      <c r="H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c r="CI402" s="26"/>
      <c r="CJ402" s="26"/>
      <c r="CK402" s="26"/>
      <c r="CL402" s="26"/>
      <c r="CM402" s="26"/>
      <c r="CN402" s="26"/>
      <c r="CO402" s="26"/>
      <c r="CP402" s="26"/>
      <c r="CQ402" s="26"/>
      <c r="CR402" s="26"/>
      <c r="CS402" s="26"/>
      <c r="CT402" s="26"/>
      <c r="CU402" s="26"/>
      <c r="CV402" s="26"/>
      <c r="CW402" s="26"/>
      <c r="CX402" s="26"/>
      <c r="CY402" s="26"/>
      <c r="CZ402" s="26"/>
      <c r="DA402" s="26"/>
      <c r="DB402" s="26"/>
      <c r="DC402" s="26"/>
      <c r="DD402" s="26"/>
      <c r="DE402" s="26"/>
      <c r="DF402" s="26"/>
      <c r="DG402" s="26"/>
      <c r="DH402" s="26"/>
      <c r="DI402" s="26"/>
      <c r="DJ402" s="26"/>
      <c r="DK402" s="26"/>
      <c r="DL402" s="26"/>
      <c r="DM402" s="26"/>
      <c r="DN402" s="26"/>
      <c r="DO402" s="26"/>
      <c r="DP402" s="26"/>
      <c r="DQ402" s="26"/>
      <c r="DR402" s="26"/>
      <c r="DS402" s="26"/>
      <c r="DT402" s="26"/>
      <c r="DU402" s="26"/>
      <c r="DV402" s="26"/>
      <c r="DW402" s="26"/>
      <c r="DX402" s="26"/>
      <c r="DY402" s="26"/>
      <c r="DZ402" s="26"/>
      <c r="EA402" s="26"/>
      <c r="EB402" s="26"/>
      <c r="EC402" s="26"/>
      <c r="ED402" s="26"/>
      <c r="EE402" s="26"/>
      <c r="EF402" s="26"/>
      <c r="EG402" s="26"/>
      <c r="EH402" s="26"/>
    </row>
    <row r="403" spans="1:138" s="25" customFormat="1" ht="15.75" x14ac:dyDescent="0.25">
      <c r="A403" s="42" t="s">
        <v>814</v>
      </c>
      <c r="B403" s="45" t="s">
        <v>739</v>
      </c>
      <c r="C403" s="52" t="s">
        <v>229</v>
      </c>
      <c r="D403" s="72">
        <v>93</v>
      </c>
      <c r="E403" s="49"/>
      <c r="F403" s="49">
        <f t="shared" si="15"/>
        <v>0</v>
      </c>
      <c r="G403" s="49">
        <f t="shared" si="14"/>
        <v>0</v>
      </c>
      <c r="H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c r="CI403" s="26"/>
      <c r="CJ403" s="26"/>
      <c r="CK403" s="26"/>
      <c r="CL403" s="26"/>
      <c r="CM403" s="26"/>
      <c r="CN403" s="26"/>
      <c r="CO403" s="26"/>
      <c r="CP403" s="26"/>
      <c r="CQ403" s="26"/>
      <c r="CR403" s="26"/>
      <c r="CS403" s="26"/>
      <c r="CT403" s="26"/>
      <c r="CU403" s="26"/>
      <c r="CV403" s="26"/>
      <c r="CW403" s="26"/>
      <c r="CX403" s="26"/>
      <c r="CY403" s="26"/>
      <c r="CZ403" s="26"/>
      <c r="DA403" s="26"/>
      <c r="DB403" s="26"/>
      <c r="DC403" s="26"/>
      <c r="DD403" s="26"/>
      <c r="DE403" s="26"/>
      <c r="DF403" s="26"/>
      <c r="DG403" s="26"/>
      <c r="DH403" s="26"/>
      <c r="DI403" s="26"/>
      <c r="DJ403" s="26"/>
      <c r="DK403" s="26"/>
      <c r="DL403" s="26"/>
      <c r="DM403" s="26"/>
      <c r="DN403" s="26"/>
      <c r="DO403" s="26"/>
      <c r="DP403" s="26"/>
      <c r="DQ403" s="26"/>
      <c r="DR403" s="26"/>
      <c r="DS403" s="26"/>
      <c r="DT403" s="26"/>
      <c r="DU403" s="26"/>
      <c r="DV403" s="26"/>
      <c r="DW403" s="26"/>
      <c r="DX403" s="26"/>
      <c r="DY403" s="26"/>
      <c r="DZ403" s="26"/>
      <c r="EA403" s="26"/>
      <c r="EB403" s="26"/>
      <c r="EC403" s="26"/>
      <c r="ED403" s="26"/>
      <c r="EE403" s="26"/>
      <c r="EF403" s="26"/>
      <c r="EG403" s="26"/>
      <c r="EH403" s="26"/>
    </row>
    <row r="404" spans="1:138" s="25" customFormat="1" ht="15.75" x14ac:dyDescent="0.25">
      <c r="A404" s="42" t="s">
        <v>580</v>
      </c>
      <c r="B404" s="45" t="s">
        <v>708</v>
      </c>
      <c r="C404" s="52" t="s">
        <v>898</v>
      </c>
      <c r="D404" s="72">
        <v>2</v>
      </c>
      <c r="E404" s="49"/>
      <c r="F404" s="49">
        <f t="shared" si="15"/>
        <v>0</v>
      </c>
      <c r="G404" s="49">
        <f t="shared" si="14"/>
        <v>0</v>
      </c>
      <c r="H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row>
    <row r="405" spans="1:138" s="25" customFormat="1" ht="15.75" x14ac:dyDescent="0.25">
      <c r="A405" s="42" t="s">
        <v>815</v>
      </c>
      <c r="B405" s="45" t="s">
        <v>183</v>
      </c>
      <c r="C405" s="52" t="s">
        <v>898</v>
      </c>
      <c r="D405" s="72">
        <v>2</v>
      </c>
      <c r="E405" s="49"/>
      <c r="F405" s="49">
        <f t="shared" si="15"/>
        <v>0</v>
      </c>
      <c r="G405" s="49">
        <f t="shared" si="14"/>
        <v>0</v>
      </c>
      <c r="H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row>
    <row r="406" spans="1:138" s="25" customFormat="1" ht="22.5" x14ac:dyDescent="0.25">
      <c r="A406" s="42" t="s">
        <v>581</v>
      </c>
      <c r="B406" s="45" t="s">
        <v>761</v>
      </c>
      <c r="C406" s="52" t="s">
        <v>231</v>
      </c>
      <c r="D406" s="72">
        <v>1</v>
      </c>
      <c r="E406" s="49"/>
      <c r="F406" s="49">
        <f t="shared" si="15"/>
        <v>0</v>
      </c>
      <c r="G406" s="49">
        <f t="shared" si="14"/>
        <v>0</v>
      </c>
      <c r="H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row>
    <row r="407" spans="1:138" s="25" customFormat="1" ht="67.5" x14ac:dyDescent="0.25">
      <c r="A407" s="42" t="s">
        <v>816</v>
      </c>
      <c r="B407" s="45" t="s">
        <v>357</v>
      </c>
      <c r="C407" s="52" t="s">
        <v>898</v>
      </c>
      <c r="D407" s="72">
        <v>4</v>
      </c>
      <c r="E407" s="49"/>
      <c r="F407" s="49">
        <f t="shared" si="15"/>
        <v>0</v>
      </c>
      <c r="G407" s="49">
        <f t="shared" si="14"/>
        <v>0</v>
      </c>
      <c r="H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row>
    <row r="408" spans="1:138" s="25" customFormat="1" ht="15.75" x14ac:dyDescent="0.25">
      <c r="A408" s="42" t="s">
        <v>582</v>
      </c>
      <c r="B408" s="45" t="s">
        <v>674</v>
      </c>
      <c r="C408" s="52" t="s">
        <v>229</v>
      </c>
      <c r="D408" s="72">
        <v>5.2</v>
      </c>
      <c r="E408" s="49"/>
      <c r="F408" s="49">
        <f t="shared" si="15"/>
        <v>0</v>
      </c>
      <c r="G408" s="49">
        <f t="shared" si="14"/>
        <v>0</v>
      </c>
      <c r="H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row>
    <row r="409" spans="1:138" s="25" customFormat="1" ht="15.75" x14ac:dyDescent="0.25">
      <c r="A409" s="42" t="s">
        <v>817</v>
      </c>
      <c r="B409" s="45" t="s">
        <v>730</v>
      </c>
      <c r="C409" s="52" t="s">
        <v>336</v>
      </c>
      <c r="D409" s="72">
        <v>8</v>
      </c>
      <c r="E409" s="49"/>
      <c r="F409" s="49">
        <f t="shared" si="15"/>
        <v>0</v>
      </c>
      <c r="G409" s="49">
        <f t="shared" si="14"/>
        <v>0</v>
      </c>
      <c r="H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row>
    <row r="410" spans="1:138" s="25" customFormat="1" ht="22.5" x14ac:dyDescent="0.25">
      <c r="A410" s="42" t="s">
        <v>583</v>
      </c>
      <c r="B410" s="45" t="s">
        <v>746</v>
      </c>
      <c r="C410" s="52" t="s">
        <v>336</v>
      </c>
      <c r="D410" s="72">
        <v>2</v>
      </c>
      <c r="E410" s="49"/>
      <c r="F410" s="49">
        <f t="shared" si="15"/>
        <v>0</v>
      </c>
      <c r="G410" s="49">
        <f t="shared" si="14"/>
        <v>0</v>
      </c>
      <c r="H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row>
    <row r="411" spans="1:138" s="25" customFormat="1" ht="22.5" x14ac:dyDescent="0.25">
      <c r="A411" s="42" t="s">
        <v>818</v>
      </c>
      <c r="B411" s="45" t="s">
        <v>747</v>
      </c>
      <c r="C411" s="52" t="s">
        <v>336</v>
      </c>
      <c r="D411" s="72">
        <v>2</v>
      </c>
      <c r="E411" s="49"/>
      <c r="F411" s="49">
        <f t="shared" si="15"/>
        <v>0</v>
      </c>
      <c r="G411" s="49">
        <f t="shared" si="14"/>
        <v>0</v>
      </c>
      <c r="H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row>
    <row r="412" spans="1:138" s="25" customFormat="1" ht="22.5" x14ac:dyDescent="0.25">
      <c r="A412" s="42" t="s">
        <v>584</v>
      </c>
      <c r="B412" s="45" t="s">
        <v>748</v>
      </c>
      <c r="C412" s="52" t="s">
        <v>336</v>
      </c>
      <c r="D412" s="72">
        <v>4</v>
      </c>
      <c r="E412" s="49"/>
      <c r="F412" s="49">
        <f t="shared" si="15"/>
        <v>0</v>
      </c>
      <c r="G412" s="49">
        <f t="shared" si="14"/>
        <v>0</v>
      </c>
      <c r="H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row>
    <row r="413" spans="1:138" s="25" customFormat="1" ht="15.75" x14ac:dyDescent="0.25">
      <c r="A413" s="42" t="s">
        <v>819</v>
      </c>
      <c r="B413" s="45" t="s">
        <v>749</v>
      </c>
      <c r="C413" s="52" t="s">
        <v>230</v>
      </c>
      <c r="D413" s="72">
        <v>8</v>
      </c>
      <c r="E413" s="49"/>
      <c r="F413" s="49">
        <f t="shared" si="15"/>
        <v>0</v>
      </c>
      <c r="G413" s="49">
        <f t="shared" si="14"/>
        <v>0</v>
      </c>
      <c r="H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c r="CI413" s="26"/>
      <c r="CJ413" s="26"/>
      <c r="CK413" s="26"/>
      <c r="CL413" s="26"/>
      <c r="CM413" s="26"/>
      <c r="CN413" s="26"/>
      <c r="CO413" s="26"/>
      <c r="CP413" s="26"/>
      <c r="CQ413" s="26"/>
      <c r="CR413" s="26"/>
      <c r="CS413" s="26"/>
      <c r="CT413" s="26"/>
      <c r="CU413" s="26"/>
      <c r="CV413" s="26"/>
      <c r="CW413" s="26"/>
      <c r="CX413" s="26"/>
      <c r="CY413" s="26"/>
      <c r="CZ413" s="26"/>
      <c r="DA413" s="26"/>
      <c r="DB413" s="26"/>
      <c r="DC413" s="26"/>
      <c r="DD413" s="26"/>
      <c r="DE413" s="26"/>
      <c r="DF413" s="26"/>
      <c r="DG413" s="26"/>
      <c r="DH413" s="26"/>
      <c r="DI413" s="26"/>
      <c r="DJ413" s="26"/>
      <c r="DK413" s="26"/>
      <c r="DL413" s="26"/>
      <c r="DM413" s="26"/>
      <c r="DN413" s="26"/>
      <c r="DO413" s="26"/>
      <c r="DP413" s="26"/>
      <c r="DQ413" s="26"/>
      <c r="DR413" s="26"/>
      <c r="DS413" s="26"/>
      <c r="DT413" s="26"/>
      <c r="DU413" s="26"/>
      <c r="DV413" s="26"/>
      <c r="DW413" s="26"/>
      <c r="DX413" s="26"/>
      <c r="DY413" s="26"/>
      <c r="DZ413" s="26"/>
      <c r="EA413" s="26"/>
      <c r="EB413" s="26"/>
      <c r="EC413" s="26"/>
      <c r="ED413" s="26"/>
      <c r="EE413" s="26"/>
      <c r="EF413" s="26"/>
      <c r="EG413" s="26"/>
      <c r="EH413" s="26"/>
    </row>
    <row r="414" spans="1:138" s="25" customFormat="1" ht="15.75" x14ac:dyDescent="0.25">
      <c r="A414" s="42" t="s">
        <v>719</v>
      </c>
      <c r="B414" s="45" t="s">
        <v>682</v>
      </c>
      <c r="C414" s="52" t="s">
        <v>898</v>
      </c>
      <c r="D414" s="72">
        <v>5</v>
      </c>
      <c r="E414" s="49"/>
      <c r="F414" s="49">
        <f t="shared" si="15"/>
        <v>0</v>
      </c>
      <c r="G414" s="49">
        <f t="shared" si="14"/>
        <v>0</v>
      </c>
      <c r="H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c r="CI414" s="26"/>
      <c r="CJ414" s="26"/>
      <c r="CK414" s="26"/>
      <c r="CL414" s="26"/>
      <c r="CM414" s="26"/>
      <c r="CN414" s="26"/>
      <c r="CO414" s="26"/>
      <c r="CP414" s="26"/>
      <c r="CQ414" s="26"/>
      <c r="CR414" s="26"/>
      <c r="CS414" s="26"/>
      <c r="CT414" s="26"/>
      <c r="CU414" s="26"/>
      <c r="CV414" s="26"/>
      <c r="CW414" s="26"/>
      <c r="CX414" s="26"/>
      <c r="CY414" s="26"/>
      <c r="CZ414" s="26"/>
      <c r="DA414" s="26"/>
      <c r="DB414" s="26"/>
      <c r="DC414" s="26"/>
      <c r="DD414" s="26"/>
      <c r="DE414" s="26"/>
      <c r="DF414" s="26"/>
      <c r="DG414" s="26"/>
      <c r="DH414" s="26"/>
      <c r="DI414" s="26"/>
      <c r="DJ414" s="26"/>
      <c r="DK414" s="26"/>
      <c r="DL414" s="26"/>
      <c r="DM414" s="26"/>
      <c r="DN414" s="26"/>
      <c r="DO414" s="26"/>
      <c r="DP414" s="26"/>
      <c r="DQ414" s="26"/>
      <c r="DR414" s="26"/>
      <c r="DS414" s="26"/>
      <c r="DT414" s="26"/>
      <c r="DU414" s="26"/>
      <c r="DV414" s="26"/>
      <c r="DW414" s="26"/>
      <c r="DX414" s="26"/>
      <c r="DY414" s="26"/>
      <c r="DZ414" s="26"/>
      <c r="EA414" s="26"/>
      <c r="EB414" s="26"/>
      <c r="EC414" s="26"/>
      <c r="ED414" s="26"/>
      <c r="EE414" s="26"/>
      <c r="EF414" s="26"/>
      <c r="EG414" s="26"/>
      <c r="EH414" s="26"/>
    </row>
    <row r="415" spans="1:138" s="25" customFormat="1" ht="15.75" x14ac:dyDescent="0.25">
      <c r="A415" s="42" t="s">
        <v>820</v>
      </c>
      <c r="B415" s="45" t="s">
        <v>223</v>
      </c>
      <c r="C415" s="52" t="s">
        <v>898</v>
      </c>
      <c r="D415" s="72">
        <v>31</v>
      </c>
      <c r="E415" s="49"/>
      <c r="F415" s="49">
        <f t="shared" si="15"/>
        <v>0</v>
      </c>
      <c r="G415" s="49">
        <f t="shared" si="14"/>
        <v>0</v>
      </c>
      <c r="H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c r="CI415" s="26"/>
      <c r="CJ415" s="26"/>
      <c r="CK415" s="26"/>
      <c r="CL415" s="26"/>
      <c r="CM415" s="26"/>
      <c r="CN415" s="26"/>
      <c r="CO415" s="26"/>
      <c r="CP415" s="26"/>
      <c r="CQ415" s="26"/>
      <c r="CR415" s="26"/>
      <c r="CS415" s="26"/>
      <c r="CT415" s="26"/>
      <c r="CU415" s="26"/>
      <c r="CV415" s="26"/>
      <c r="CW415" s="26"/>
      <c r="CX415" s="26"/>
      <c r="CY415" s="26"/>
      <c r="CZ415" s="26"/>
      <c r="DA415" s="26"/>
      <c r="DB415" s="26"/>
      <c r="DC415" s="26"/>
      <c r="DD415" s="26"/>
      <c r="DE415" s="26"/>
      <c r="DF415" s="26"/>
      <c r="DG415" s="26"/>
      <c r="DH415" s="26"/>
      <c r="DI415" s="26"/>
      <c r="DJ415" s="26"/>
      <c r="DK415" s="26"/>
      <c r="DL415" s="26"/>
      <c r="DM415" s="26"/>
      <c r="DN415" s="26"/>
      <c r="DO415" s="26"/>
      <c r="DP415" s="26"/>
      <c r="DQ415" s="26"/>
      <c r="DR415" s="26"/>
      <c r="DS415" s="26"/>
      <c r="DT415" s="26"/>
      <c r="DU415" s="26"/>
      <c r="DV415" s="26"/>
      <c r="DW415" s="26"/>
      <c r="DX415" s="26"/>
      <c r="DY415" s="26"/>
      <c r="DZ415" s="26"/>
      <c r="EA415" s="26"/>
      <c r="EB415" s="26"/>
      <c r="EC415" s="26"/>
      <c r="ED415" s="26"/>
      <c r="EE415" s="26"/>
      <c r="EF415" s="26"/>
      <c r="EG415" s="26"/>
      <c r="EH415" s="26"/>
    </row>
    <row r="416" spans="1:138" s="25" customFormat="1" ht="15.75" x14ac:dyDescent="0.25">
      <c r="A416" s="42" t="s">
        <v>585</v>
      </c>
      <c r="B416" s="45" t="s">
        <v>222</v>
      </c>
      <c r="C416" s="52" t="s">
        <v>898</v>
      </c>
      <c r="D416" s="72">
        <v>1</v>
      </c>
      <c r="E416" s="49"/>
      <c r="F416" s="49">
        <f t="shared" si="15"/>
        <v>0</v>
      </c>
      <c r="G416" s="49">
        <f t="shared" si="14"/>
        <v>0</v>
      </c>
      <c r="H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c r="CI416" s="26"/>
      <c r="CJ416" s="26"/>
      <c r="CK416" s="26"/>
      <c r="CL416" s="26"/>
      <c r="CM416" s="26"/>
      <c r="CN416" s="26"/>
      <c r="CO416" s="26"/>
      <c r="CP416" s="26"/>
      <c r="CQ416" s="26"/>
      <c r="CR416" s="26"/>
      <c r="CS416" s="26"/>
      <c r="CT416" s="26"/>
      <c r="CU416" s="26"/>
      <c r="CV416" s="26"/>
      <c r="CW416" s="26"/>
      <c r="CX416" s="26"/>
      <c r="CY416" s="26"/>
      <c r="CZ416" s="26"/>
      <c r="DA416" s="26"/>
      <c r="DB416" s="26"/>
      <c r="DC416" s="26"/>
      <c r="DD416" s="26"/>
      <c r="DE416" s="26"/>
      <c r="DF416" s="26"/>
      <c r="DG416" s="26"/>
      <c r="DH416" s="26"/>
      <c r="DI416" s="26"/>
      <c r="DJ416" s="26"/>
      <c r="DK416" s="26"/>
      <c r="DL416" s="26"/>
      <c r="DM416" s="26"/>
      <c r="DN416" s="26"/>
      <c r="DO416" s="26"/>
      <c r="DP416" s="26"/>
      <c r="DQ416" s="26"/>
      <c r="DR416" s="26"/>
      <c r="DS416" s="26"/>
      <c r="DT416" s="26"/>
      <c r="DU416" s="26"/>
      <c r="DV416" s="26"/>
      <c r="DW416" s="26"/>
      <c r="DX416" s="26"/>
      <c r="DY416" s="26"/>
      <c r="DZ416" s="26"/>
      <c r="EA416" s="26"/>
      <c r="EB416" s="26"/>
      <c r="EC416" s="26"/>
      <c r="ED416" s="26"/>
      <c r="EE416" s="26"/>
      <c r="EF416" s="26"/>
      <c r="EG416" s="26"/>
      <c r="EH416" s="26"/>
    </row>
    <row r="417" spans="1:138" s="25" customFormat="1" ht="15.75" x14ac:dyDescent="0.25">
      <c r="A417" s="42" t="s">
        <v>821</v>
      </c>
      <c r="B417" s="45" t="s">
        <v>205</v>
      </c>
      <c r="C417" s="52" t="s">
        <v>898</v>
      </c>
      <c r="D417" s="72">
        <v>1</v>
      </c>
      <c r="E417" s="49"/>
      <c r="F417" s="49">
        <f t="shared" si="15"/>
        <v>0</v>
      </c>
      <c r="G417" s="49">
        <f t="shared" si="14"/>
        <v>0</v>
      </c>
      <c r="H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c r="CI417" s="26"/>
      <c r="CJ417" s="26"/>
      <c r="CK417" s="26"/>
      <c r="CL417" s="26"/>
      <c r="CM417" s="26"/>
      <c r="CN417" s="26"/>
      <c r="CO417" s="26"/>
      <c r="CP417" s="26"/>
      <c r="CQ417" s="26"/>
      <c r="CR417" s="26"/>
      <c r="CS417" s="26"/>
      <c r="CT417" s="26"/>
      <c r="CU417" s="26"/>
      <c r="CV417" s="26"/>
      <c r="CW417" s="26"/>
      <c r="CX417" s="26"/>
      <c r="CY417" s="26"/>
      <c r="CZ417" s="26"/>
      <c r="DA417" s="26"/>
      <c r="DB417" s="26"/>
      <c r="DC417" s="26"/>
      <c r="DD417" s="26"/>
      <c r="DE417" s="26"/>
      <c r="DF417" s="26"/>
      <c r="DG417" s="26"/>
      <c r="DH417" s="26"/>
      <c r="DI417" s="26"/>
      <c r="DJ417" s="26"/>
      <c r="DK417" s="26"/>
      <c r="DL417" s="26"/>
      <c r="DM417" s="26"/>
      <c r="DN417" s="26"/>
      <c r="DO417" s="26"/>
      <c r="DP417" s="26"/>
      <c r="DQ417" s="26"/>
      <c r="DR417" s="26"/>
      <c r="DS417" s="26"/>
      <c r="DT417" s="26"/>
      <c r="DU417" s="26"/>
      <c r="DV417" s="26"/>
      <c r="DW417" s="26"/>
      <c r="DX417" s="26"/>
      <c r="DY417" s="26"/>
      <c r="DZ417" s="26"/>
      <c r="EA417" s="26"/>
      <c r="EB417" s="26"/>
      <c r="EC417" s="26"/>
      <c r="ED417" s="26"/>
      <c r="EE417" s="26"/>
      <c r="EF417" s="26"/>
      <c r="EG417" s="26"/>
      <c r="EH417" s="26"/>
    </row>
    <row r="418" spans="1:138" s="25" customFormat="1" ht="15.75" x14ac:dyDescent="0.25">
      <c r="A418" s="42" t="s">
        <v>822</v>
      </c>
      <c r="B418" s="45" t="s">
        <v>221</v>
      </c>
      <c r="C418" s="52" t="s">
        <v>898</v>
      </c>
      <c r="D418" s="72">
        <v>1</v>
      </c>
      <c r="E418" s="49"/>
      <c r="F418" s="49">
        <f t="shared" si="15"/>
        <v>0</v>
      </c>
      <c r="G418" s="49">
        <f t="shared" si="14"/>
        <v>0</v>
      </c>
      <c r="H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c r="CI418" s="26"/>
      <c r="CJ418" s="26"/>
      <c r="CK418" s="26"/>
      <c r="CL418" s="26"/>
      <c r="CM418" s="26"/>
      <c r="CN418" s="26"/>
      <c r="CO418" s="26"/>
      <c r="CP418" s="26"/>
      <c r="CQ418" s="26"/>
      <c r="CR418" s="26"/>
      <c r="CS418" s="26"/>
      <c r="CT418" s="26"/>
      <c r="CU418" s="26"/>
      <c r="CV418" s="26"/>
      <c r="CW418" s="26"/>
      <c r="CX418" s="26"/>
      <c r="CY418" s="26"/>
      <c r="CZ418" s="26"/>
      <c r="DA418" s="26"/>
      <c r="DB418" s="26"/>
      <c r="DC418" s="26"/>
      <c r="DD418" s="26"/>
      <c r="DE418" s="26"/>
      <c r="DF418" s="26"/>
      <c r="DG418" s="26"/>
      <c r="DH418" s="26"/>
      <c r="DI418" s="26"/>
      <c r="DJ418" s="26"/>
      <c r="DK418" s="26"/>
      <c r="DL418" s="26"/>
      <c r="DM418" s="26"/>
      <c r="DN418" s="26"/>
      <c r="DO418" s="26"/>
      <c r="DP418" s="26"/>
      <c r="DQ418" s="26"/>
      <c r="DR418" s="26"/>
      <c r="DS418" s="26"/>
      <c r="DT418" s="26"/>
      <c r="DU418" s="26"/>
      <c r="DV418" s="26"/>
      <c r="DW418" s="26"/>
      <c r="DX418" s="26"/>
      <c r="DY418" s="26"/>
      <c r="DZ418" s="26"/>
      <c r="EA418" s="26"/>
      <c r="EB418" s="26"/>
      <c r="EC418" s="26"/>
      <c r="ED418" s="26"/>
      <c r="EE418" s="26"/>
      <c r="EF418" s="26"/>
      <c r="EG418" s="26"/>
      <c r="EH418" s="26"/>
    </row>
    <row r="419" spans="1:138" s="25" customFormat="1" ht="15.75" x14ac:dyDescent="0.25">
      <c r="A419" s="42" t="s">
        <v>823</v>
      </c>
      <c r="B419" s="45" t="s">
        <v>304</v>
      </c>
      <c r="C419" s="52" t="s">
        <v>898</v>
      </c>
      <c r="D419" s="72">
        <v>4</v>
      </c>
      <c r="E419" s="49"/>
      <c r="F419" s="49">
        <f t="shared" si="15"/>
        <v>0</v>
      </c>
      <c r="G419" s="49">
        <f t="shared" si="14"/>
        <v>0</v>
      </c>
      <c r="H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c r="CI419" s="26"/>
      <c r="CJ419" s="26"/>
      <c r="CK419" s="26"/>
      <c r="CL419" s="26"/>
      <c r="CM419" s="26"/>
      <c r="CN419" s="26"/>
      <c r="CO419" s="26"/>
      <c r="CP419" s="26"/>
      <c r="CQ419" s="26"/>
      <c r="CR419" s="26"/>
      <c r="CS419" s="26"/>
      <c r="CT419" s="26"/>
      <c r="CU419" s="26"/>
      <c r="CV419" s="26"/>
      <c r="CW419" s="26"/>
      <c r="CX419" s="26"/>
      <c r="CY419" s="26"/>
      <c r="CZ419" s="26"/>
      <c r="DA419" s="26"/>
      <c r="DB419" s="26"/>
      <c r="DC419" s="26"/>
      <c r="DD419" s="26"/>
      <c r="DE419" s="26"/>
      <c r="DF419" s="26"/>
      <c r="DG419" s="26"/>
      <c r="DH419" s="26"/>
      <c r="DI419" s="26"/>
      <c r="DJ419" s="26"/>
      <c r="DK419" s="26"/>
      <c r="DL419" s="26"/>
      <c r="DM419" s="26"/>
      <c r="DN419" s="26"/>
      <c r="DO419" s="26"/>
      <c r="DP419" s="26"/>
      <c r="DQ419" s="26"/>
      <c r="DR419" s="26"/>
      <c r="DS419" s="26"/>
      <c r="DT419" s="26"/>
      <c r="DU419" s="26"/>
      <c r="DV419" s="26"/>
      <c r="DW419" s="26"/>
      <c r="DX419" s="26"/>
      <c r="DY419" s="26"/>
      <c r="DZ419" s="26"/>
      <c r="EA419" s="26"/>
      <c r="EB419" s="26"/>
      <c r="EC419" s="26"/>
      <c r="ED419" s="26"/>
      <c r="EE419" s="26"/>
      <c r="EF419" s="26"/>
      <c r="EG419" s="26"/>
      <c r="EH419" s="26"/>
    </row>
    <row r="420" spans="1:138" s="25" customFormat="1" ht="15.75" x14ac:dyDescent="0.25">
      <c r="A420" s="42" t="s">
        <v>586</v>
      </c>
      <c r="B420" s="45" t="s">
        <v>303</v>
      </c>
      <c r="C420" s="52" t="s">
        <v>898</v>
      </c>
      <c r="D420" s="72">
        <v>7</v>
      </c>
      <c r="E420" s="49"/>
      <c r="F420" s="49">
        <f t="shared" si="15"/>
        <v>0</v>
      </c>
      <c r="G420" s="49">
        <f t="shared" si="14"/>
        <v>0</v>
      </c>
      <c r="H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c r="CI420" s="26"/>
      <c r="CJ420" s="26"/>
      <c r="CK420" s="26"/>
      <c r="CL420" s="26"/>
      <c r="CM420" s="26"/>
      <c r="CN420" s="26"/>
      <c r="CO420" s="26"/>
      <c r="CP420" s="26"/>
      <c r="CQ420" s="26"/>
      <c r="CR420" s="26"/>
      <c r="CS420" s="26"/>
      <c r="CT420" s="26"/>
      <c r="CU420" s="26"/>
      <c r="CV420" s="26"/>
      <c r="CW420" s="26"/>
      <c r="CX420" s="26"/>
      <c r="CY420" s="26"/>
      <c r="CZ420" s="26"/>
      <c r="DA420" s="26"/>
      <c r="DB420" s="26"/>
      <c r="DC420" s="26"/>
      <c r="DD420" s="26"/>
      <c r="DE420" s="26"/>
      <c r="DF420" s="26"/>
      <c r="DG420" s="26"/>
      <c r="DH420" s="26"/>
      <c r="DI420" s="26"/>
      <c r="DJ420" s="26"/>
      <c r="DK420" s="26"/>
      <c r="DL420" s="26"/>
      <c r="DM420" s="26"/>
      <c r="DN420" s="26"/>
      <c r="DO420" s="26"/>
      <c r="DP420" s="26"/>
      <c r="DQ420" s="26"/>
      <c r="DR420" s="26"/>
      <c r="DS420" s="26"/>
      <c r="DT420" s="26"/>
      <c r="DU420" s="26"/>
      <c r="DV420" s="26"/>
      <c r="DW420" s="26"/>
      <c r="DX420" s="26"/>
      <c r="DY420" s="26"/>
      <c r="DZ420" s="26"/>
      <c r="EA420" s="26"/>
      <c r="EB420" s="26"/>
      <c r="EC420" s="26"/>
      <c r="ED420" s="26"/>
      <c r="EE420" s="26"/>
      <c r="EF420" s="26"/>
      <c r="EG420" s="26"/>
      <c r="EH420" s="26"/>
    </row>
    <row r="421" spans="1:138" s="25" customFormat="1" ht="15.75" x14ac:dyDescent="0.25">
      <c r="A421" s="42" t="s">
        <v>824</v>
      </c>
      <c r="B421" s="45" t="s">
        <v>188</v>
      </c>
      <c r="C421" s="52" t="s">
        <v>898</v>
      </c>
      <c r="D421" s="72">
        <v>13</v>
      </c>
      <c r="E421" s="49"/>
      <c r="F421" s="49">
        <f t="shared" si="15"/>
        <v>0</v>
      </c>
      <c r="G421" s="49">
        <f t="shared" si="14"/>
        <v>0</v>
      </c>
      <c r="H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c r="CI421" s="26"/>
      <c r="CJ421" s="26"/>
      <c r="CK421" s="26"/>
      <c r="CL421" s="26"/>
      <c r="CM421" s="26"/>
      <c r="CN421" s="26"/>
      <c r="CO421" s="26"/>
      <c r="CP421" s="26"/>
      <c r="CQ421" s="26"/>
      <c r="CR421" s="26"/>
      <c r="CS421" s="26"/>
      <c r="CT421" s="26"/>
      <c r="CU421" s="26"/>
      <c r="CV421" s="26"/>
      <c r="CW421" s="26"/>
      <c r="CX421" s="26"/>
      <c r="CY421" s="26"/>
      <c r="CZ421" s="26"/>
      <c r="DA421" s="26"/>
      <c r="DB421" s="26"/>
      <c r="DC421" s="26"/>
      <c r="DD421" s="26"/>
      <c r="DE421" s="26"/>
      <c r="DF421" s="26"/>
      <c r="DG421" s="26"/>
      <c r="DH421" s="26"/>
      <c r="DI421" s="26"/>
      <c r="DJ421" s="26"/>
      <c r="DK421" s="26"/>
      <c r="DL421" s="26"/>
      <c r="DM421" s="26"/>
      <c r="DN421" s="26"/>
      <c r="DO421" s="26"/>
      <c r="DP421" s="26"/>
      <c r="DQ421" s="26"/>
      <c r="DR421" s="26"/>
      <c r="DS421" s="26"/>
      <c r="DT421" s="26"/>
      <c r="DU421" s="26"/>
      <c r="DV421" s="26"/>
      <c r="DW421" s="26"/>
      <c r="DX421" s="26"/>
      <c r="DY421" s="26"/>
      <c r="DZ421" s="26"/>
      <c r="EA421" s="26"/>
      <c r="EB421" s="26"/>
      <c r="EC421" s="26"/>
      <c r="ED421" s="26"/>
      <c r="EE421" s="26"/>
      <c r="EF421" s="26"/>
      <c r="EG421" s="26"/>
      <c r="EH421" s="26"/>
    </row>
    <row r="422" spans="1:138" s="25" customFormat="1" ht="15.75" x14ac:dyDescent="0.25">
      <c r="A422" s="42" t="s">
        <v>587</v>
      </c>
      <c r="B422" s="45" t="s">
        <v>187</v>
      </c>
      <c r="C422" s="52" t="s">
        <v>898</v>
      </c>
      <c r="D422" s="72">
        <v>2</v>
      </c>
      <c r="E422" s="49"/>
      <c r="F422" s="49">
        <f t="shared" si="15"/>
        <v>0</v>
      </c>
      <c r="G422" s="49">
        <f t="shared" si="14"/>
        <v>0</v>
      </c>
      <c r="H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c r="CI422" s="26"/>
      <c r="CJ422" s="26"/>
      <c r="CK422" s="26"/>
      <c r="CL422" s="26"/>
      <c r="CM422" s="26"/>
      <c r="CN422" s="26"/>
      <c r="CO422" s="26"/>
      <c r="CP422" s="26"/>
      <c r="CQ422" s="26"/>
      <c r="CR422" s="26"/>
      <c r="CS422" s="26"/>
      <c r="CT422" s="26"/>
      <c r="CU422" s="26"/>
      <c r="CV422" s="26"/>
      <c r="CW422" s="26"/>
      <c r="CX422" s="26"/>
      <c r="CY422" s="26"/>
      <c r="CZ422" s="26"/>
      <c r="DA422" s="26"/>
      <c r="DB422" s="26"/>
      <c r="DC422" s="26"/>
      <c r="DD422" s="26"/>
      <c r="DE422" s="26"/>
      <c r="DF422" s="26"/>
      <c r="DG422" s="26"/>
      <c r="DH422" s="26"/>
      <c r="DI422" s="26"/>
      <c r="DJ422" s="26"/>
      <c r="DK422" s="26"/>
      <c r="DL422" s="26"/>
      <c r="DM422" s="26"/>
      <c r="DN422" s="26"/>
      <c r="DO422" s="26"/>
      <c r="DP422" s="26"/>
      <c r="DQ422" s="26"/>
      <c r="DR422" s="26"/>
      <c r="DS422" s="26"/>
      <c r="DT422" s="26"/>
      <c r="DU422" s="26"/>
      <c r="DV422" s="26"/>
      <c r="DW422" s="26"/>
      <c r="DX422" s="26"/>
      <c r="DY422" s="26"/>
      <c r="DZ422" s="26"/>
      <c r="EA422" s="26"/>
      <c r="EB422" s="26"/>
      <c r="EC422" s="26"/>
      <c r="ED422" s="26"/>
      <c r="EE422" s="26"/>
      <c r="EF422" s="26"/>
      <c r="EG422" s="26"/>
      <c r="EH422" s="26"/>
    </row>
    <row r="423" spans="1:138" s="25" customFormat="1" ht="15.75" x14ac:dyDescent="0.25">
      <c r="A423" s="42" t="s">
        <v>825</v>
      </c>
      <c r="B423" s="45" t="s">
        <v>189</v>
      </c>
      <c r="C423" s="52" t="s">
        <v>898</v>
      </c>
      <c r="D423" s="72">
        <v>2</v>
      </c>
      <c r="E423" s="49"/>
      <c r="F423" s="49">
        <f t="shared" si="15"/>
        <v>0</v>
      </c>
      <c r="G423" s="49">
        <f t="shared" si="14"/>
        <v>0</v>
      </c>
      <c r="H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c r="CI423" s="26"/>
      <c r="CJ423" s="26"/>
      <c r="CK423" s="26"/>
      <c r="CL423" s="26"/>
      <c r="CM423" s="26"/>
      <c r="CN423" s="26"/>
      <c r="CO423" s="26"/>
      <c r="CP423" s="26"/>
      <c r="CQ423" s="26"/>
      <c r="CR423" s="26"/>
      <c r="CS423" s="26"/>
      <c r="CT423" s="26"/>
      <c r="CU423" s="26"/>
      <c r="CV423" s="26"/>
      <c r="CW423" s="26"/>
      <c r="CX423" s="26"/>
      <c r="CY423" s="26"/>
      <c r="CZ423" s="26"/>
      <c r="DA423" s="26"/>
      <c r="DB423" s="26"/>
      <c r="DC423" s="26"/>
      <c r="DD423" s="26"/>
      <c r="DE423" s="26"/>
      <c r="DF423" s="26"/>
      <c r="DG423" s="26"/>
      <c r="DH423" s="26"/>
      <c r="DI423" s="26"/>
      <c r="DJ423" s="26"/>
      <c r="DK423" s="26"/>
      <c r="DL423" s="26"/>
      <c r="DM423" s="26"/>
      <c r="DN423" s="26"/>
      <c r="DO423" s="26"/>
      <c r="DP423" s="26"/>
      <c r="DQ423" s="26"/>
      <c r="DR423" s="26"/>
      <c r="DS423" s="26"/>
      <c r="DT423" s="26"/>
      <c r="DU423" s="26"/>
      <c r="DV423" s="26"/>
      <c r="DW423" s="26"/>
      <c r="DX423" s="26"/>
      <c r="DY423" s="26"/>
      <c r="DZ423" s="26"/>
      <c r="EA423" s="26"/>
      <c r="EB423" s="26"/>
      <c r="EC423" s="26"/>
      <c r="ED423" s="26"/>
      <c r="EE423" s="26"/>
      <c r="EF423" s="26"/>
      <c r="EG423" s="26"/>
      <c r="EH423" s="26"/>
    </row>
    <row r="424" spans="1:138" s="25" customFormat="1" ht="15.75" x14ac:dyDescent="0.25">
      <c r="A424" s="42" t="s">
        <v>826</v>
      </c>
      <c r="B424" s="45" t="s">
        <v>186</v>
      </c>
      <c r="C424" s="52" t="s">
        <v>898</v>
      </c>
      <c r="D424" s="72">
        <v>5</v>
      </c>
      <c r="E424" s="49"/>
      <c r="F424" s="49">
        <f t="shared" si="15"/>
        <v>0</v>
      </c>
      <c r="G424" s="49">
        <f t="shared" si="14"/>
        <v>0</v>
      </c>
      <c r="H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c r="CI424" s="26"/>
      <c r="CJ424" s="26"/>
      <c r="CK424" s="26"/>
      <c r="CL424" s="26"/>
      <c r="CM424" s="26"/>
      <c r="CN424" s="26"/>
      <c r="CO424" s="26"/>
      <c r="CP424" s="26"/>
      <c r="CQ424" s="26"/>
      <c r="CR424" s="26"/>
      <c r="CS424" s="26"/>
      <c r="CT424" s="26"/>
      <c r="CU424" s="26"/>
      <c r="CV424" s="26"/>
      <c r="CW424" s="26"/>
      <c r="CX424" s="26"/>
      <c r="CY424" s="26"/>
      <c r="CZ424" s="26"/>
      <c r="DA424" s="26"/>
      <c r="DB424" s="26"/>
      <c r="DC424" s="26"/>
      <c r="DD424" s="26"/>
      <c r="DE424" s="26"/>
      <c r="DF424" s="26"/>
      <c r="DG424" s="26"/>
      <c r="DH424" s="26"/>
      <c r="DI424" s="26"/>
      <c r="DJ424" s="26"/>
      <c r="DK424" s="26"/>
      <c r="DL424" s="26"/>
      <c r="DM424" s="26"/>
      <c r="DN424" s="26"/>
      <c r="DO424" s="26"/>
      <c r="DP424" s="26"/>
      <c r="DQ424" s="26"/>
      <c r="DR424" s="26"/>
      <c r="DS424" s="26"/>
      <c r="DT424" s="26"/>
      <c r="DU424" s="26"/>
      <c r="DV424" s="26"/>
      <c r="DW424" s="26"/>
      <c r="DX424" s="26"/>
      <c r="DY424" s="26"/>
      <c r="DZ424" s="26"/>
      <c r="EA424" s="26"/>
      <c r="EB424" s="26"/>
      <c r="EC424" s="26"/>
      <c r="ED424" s="26"/>
      <c r="EE424" s="26"/>
      <c r="EF424" s="26"/>
      <c r="EG424" s="26"/>
      <c r="EH424" s="26"/>
    </row>
    <row r="425" spans="1:138" s="25" customFormat="1" ht="15.75" x14ac:dyDescent="0.25">
      <c r="A425" s="42" t="s">
        <v>827</v>
      </c>
      <c r="B425" s="45" t="s">
        <v>190</v>
      </c>
      <c r="C425" s="52" t="s">
        <v>898</v>
      </c>
      <c r="D425" s="72">
        <v>2</v>
      </c>
      <c r="E425" s="49"/>
      <c r="F425" s="49">
        <f t="shared" si="15"/>
        <v>0</v>
      </c>
      <c r="G425" s="49">
        <f t="shared" si="14"/>
        <v>0</v>
      </c>
      <c r="H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c r="CI425" s="26"/>
      <c r="CJ425" s="26"/>
      <c r="CK425" s="26"/>
      <c r="CL425" s="26"/>
      <c r="CM425" s="26"/>
      <c r="CN425" s="26"/>
      <c r="CO425" s="26"/>
      <c r="CP425" s="26"/>
      <c r="CQ425" s="26"/>
      <c r="CR425" s="26"/>
      <c r="CS425" s="26"/>
      <c r="CT425" s="26"/>
      <c r="CU425" s="26"/>
      <c r="CV425" s="26"/>
      <c r="CW425" s="26"/>
      <c r="CX425" s="26"/>
      <c r="CY425" s="26"/>
      <c r="CZ425" s="26"/>
      <c r="DA425" s="26"/>
      <c r="DB425" s="26"/>
      <c r="DC425" s="26"/>
      <c r="DD425" s="26"/>
      <c r="DE425" s="26"/>
      <c r="DF425" s="26"/>
      <c r="DG425" s="26"/>
      <c r="DH425" s="26"/>
      <c r="DI425" s="26"/>
      <c r="DJ425" s="26"/>
      <c r="DK425" s="26"/>
      <c r="DL425" s="26"/>
      <c r="DM425" s="26"/>
      <c r="DN425" s="26"/>
      <c r="DO425" s="26"/>
      <c r="DP425" s="26"/>
      <c r="DQ425" s="26"/>
      <c r="DR425" s="26"/>
      <c r="DS425" s="26"/>
      <c r="DT425" s="26"/>
      <c r="DU425" s="26"/>
      <c r="DV425" s="26"/>
      <c r="DW425" s="26"/>
      <c r="DX425" s="26"/>
      <c r="DY425" s="26"/>
      <c r="DZ425" s="26"/>
      <c r="EA425" s="26"/>
      <c r="EB425" s="26"/>
      <c r="EC425" s="26"/>
      <c r="ED425" s="26"/>
      <c r="EE425" s="26"/>
      <c r="EF425" s="26"/>
      <c r="EG425" s="26"/>
      <c r="EH425" s="26"/>
    </row>
    <row r="426" spans="1:138" s="25" customFormat="1" ht="15.75" x14ac:dyDescent="0.25">
      <c r="A426" s="42" t="s">
        <v>828</v>
      </c>
      <c r="B426" s="45" t="s">
        <v>195</v>
      </c>
      <c r="C426" s="52" t="s">
        <v>336</v>
      </c>
      <c r="D426" s="72">
        <v>2</v>
      </c>
      <c r="E426" s="49"/>
      <c r="F426" s="49">
        <f t="shared" si="15"/>
        <v>0</v>
      </c>
      <c r="G426" s="49">
        <f t="shared" si="14"/>
        <v>0</v>
      </c>
      <c r="H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c r="CI426" s="26"/>
      <c r="CJ426" s="26"/>
      <c r="CK426" s="26"/>
      <c r="CL426" s="26"/>
      <c r="CM426" s="26"/>
      <c r="CN426" s="26"/>
      <c r="CO426" s="26"/>
      <c r="CP426" s="26"/>
      <c r="CQ426" s="26"/>
      <c r="CR426" s="26"/>
      <c r="CS426" s="26"/>
      <c r="CT426" s="26"/>
      <c r="CU426" s="26"/>
      <c r="CV426" s="26"/>
      <c r="CW426" s="26"/>
      <c r="CX426" s="26"/>
      <c r="CY426" s="26"/>
      <c r="CZ426" s="26"/>
      <c r="DA426" s="26"/>
      <c r="DB426" s="26"/>
      <c r="DC426" s="26"/>
      <c r="DD426" s="26"/>
      <c r="DE426" s="26"/>
      <c r="DF426" s="26"/>
      <c r="DG426" s="26"/>
      <c r="DH426" s="26"/>
      <c r="DI426" s="26"/>
      <c r="DJ426" s="26"/>
      <c r="DK426" s="26"/>
      <c r="DL426" s="26"/>
      <c r="DM426" s="26"/>
      <c r="DN426" s="26"/>
      <c r="DO426" s="26"/>
      <c r="DP426" s="26"/>
      <c r="DQ426" s="26"/>
      <c r="DR426" s="26"/>
      <c r="DS426" s="26"/>
      <c r="DT426" s="26"/>
      <c r="DU426" s="26"/>
      <c r="DV426" s="26"/>
      <c r="DW426" s="26"/>
      <c r="DX426" s="26"/>
      <c r="DY426" s="26"/>
      <c r="DZ426" s="26"/>
      <c r="EA426" s="26"/>
      <c r="EB426" s="26"/>
      <c r="EC426" s="26"/>
      <c r="ED426" s="26"/>
      <c r="EE426" s="26"/>
      <c r="EF426" s="26"/>
      <c r="EG426" s="26"/>
      <c r="EH426" s="26"/>
    </row>
    <row r="427" spans="1:138" s="25" customFormat="1" ht="15.75" x14ac:dyDescent="0.25">
      <c r="A427" s="42" t="s">
        <v>829</v>
      </c>
      <c r="B427" s="45" t="s">
        <v>681</v>
      </c>
      <c r="C427" s="52" t="s">
        <v>336</v>
      </c>
      <c r="D427" s="72">
        <v>1</v>
      </c>
      <c r="E427" s="49"/>
      <c r="F427" s="49">
        <f t="shared" si="15"/>
        <v>0</v>
      </c>
      <c r="G427" s="49">
        <f t="shared" si="14"/>
        <v>0</v>
      </c>
      <c r="H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c r="CI427" s="26"/>
      <c r="CJ427" s="26"/>
      <c r="CK427" s="26"/>
      <c r="CL427" s="26"/>
      <c r="CM427" s="26"/>
      <c r="CN427" s="26"/>
      <c r="CO427" s="26"/>
      <c r="CP427" s="26"/>
      <c r="CQ427" s="26"/>
      <c r="CR427" s="26"/>
      <c r="CS427" s="26"/>
      <c r="CT427" s="26"/>
      <c r="CU427" s="26"/>
      <c r="CV427" s="26"/>
      <c r="CW427" s="26"/>
      <c r="CX427" s="26"/>
      <c r="CY427" s="26"/>
      <c r="CZ427" s="26"/>
      <c r="DA427" s="26"/>
      <c r="DB427" s="26"/>
      <c r="DC427" s="26"/>
      <c r="DD427" s="26"/>
      <c r="DE427" s="26"/>
      <c r="DF427" s="26"/>
      <c r="DG427" s="26"/>
      <c r="DH427" s="26"/>
      <c r="DI427" s="26"/>
      <c r="DJ427" s="26"/>
      <c r="DK427" s="26"/>
      <c r="DL427" s="26"/>
      <c r="DM427" s="26"/>
      <c r="DN427" s="26"/>
      <c r="DO427" s="26"/>
      <c r="DP427" s="26"/>
      <c r="DQ427" s="26"/>
      <c r="DR427" s="26"/>
      <c r="DS427" s="26"/>
      <c r="DT427" s="26"/>
      <c r="DU427" s="26"/>
      <c r="DV427" s="26"/>
      <c r="DW427" s="26"/>
      <c r="DX427" s="26"/>
      <c r="DY427" s="26"/>
      <c r="DZ427" s="26"/>
      <c r="EA427" s="26"/>
      <c r="EB427" s="26"/>
      <c r="EC427" s="26"/>
      <c r="ED427" s="26"/>
      <c r="EE427" s="26"/>
      <c r="EF427" s="26"/>
      <c r="EG427" s="26"/>
      <c r="EH427" s="26"/>
    </row>
    <row r="428" spans="1:138" s="25" customFormat="1" ht="15.75" x14ac:dyDescent="0.25">
      <c r="A428" s="42" t="s">
        <v>830</v>
      </c>
      <c r="B428" s="45" t="s">
        <v>699</v>
      </c>
      <c r="C428" s="52" t="s">
        <v>336</v>
      </c>
      <c r="D428" s="72">
        <v>5</v>
      </c>
      <c r="E428" s="49"/>
      <c r="F428" s="49">
        <f t="shared" si="15"/>
        <v>0</v>
      </c>
      <c r="G428" s="49">
        <f t="shared" si="14"/>
        <v>0</v>
      </c>
      <c r="H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c r="CI428" s="26"/>
      <c r="CJ428" s="26"/>
      <c r="CK428" s="26"/>
      <c r="CL428" s="26"/>
      <c r="CM428" s="26"/>
      <c r="CN428" s="26"/>
      <c r="CO428" s="26"/>
      <c r="CP428" s="26"/>
      <c r="CQ428" s="26"/>
      <c r="CR428" s="26"/>
      <c r="CS428" s="26"/>
      <c r="CT428" s="26"/>
      <c r="CU428" s="26"/>
      <c r="CV428" s="26"/>
      <c r="CW428" s="26"/>
      <c r="CX428" s="26"/>
      <c r="CY428" s="26"/>
      <c r="CZ428" s="26"/>
      <c r="DA428" s="26"/>
      <c r="DB428" s="26"/>
      <c r="DC428" s="26"/>
      <c r="DD428" s="26"/>
      <c r="DE428" s="26"/>
      <c r="DF428" s="26"/>
      <c r="DG428" s="26"/>
      <c r="DH428" s="26"/>
      <c r="DI428" s="26"/>
      <c r="DJ428" s="26"/>
      <c r="DK428" s="26"/>
      <c r="DL428" s="26"/>
      <c r="DM428" s="26"/>
      <c r="DN428" s="26"/>
      <c r="DO428" s="26"/>
      <c r="DP428" s="26"/>
      <c r="DQ428" s="26"/>
      <c r="DR428" s="26"/>
      <c r="DS428" s="26"/>
      <c r="DT428" s="26"/>
      <c r="DU428" s="26"/>
      <c r="DV428" s="26"/>
      <c r="DW428" s="26"/>
      <c r="DX428" s="26"/>
      <c r="DY428" s="26"/>
      <c r="DZ428" s="26"/>
      <c r="EA428" s="26"/>
      <c r="EB428" s="26"/>
      <c r="EC428" s="26"/>
      <c r="ED428" s="26"/>
      <c r="EE428" s="26"/>
      <c r="EF428" s="26"/>
      <c r="EG428" s="26"/>
      <c r="EH428" s="26"/>
    </row>
    <row r="429" spans="1:138" s="25" customFormat="1" ht="15.75" x14ac:dyDescent="0.25">
      <c r="A429" s="42" t="s">
        <v>831</v>
      </c>
      <c r="B429" s="45" t="s">
        <v>636</v>
      </c>
      <c r="C429" s="52" t="s">
        <v>336</v>
      </c>
      <c r="D429" s="72">
        <v>2</v>
      </c>
      <c r="E429" s="49"/>
      <c r="F429" s="49">
        <f t="shared" si="15"/>
        <v>0</v>
      </c>
      <c r="G429" s="49">
        <f t="shared" si="14"/>
        <v>0</v>
      </c>
      <c r="H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c r="CI429" s="26"/>
      <c r="CJ429" s="26"/>
      <c r="CK429" s="26"/>
      <c r="CL429" s="26"/>
      <c r="CM429" s="26"/>
      <c r="CN429" s="26"/>
      <c r="CO429" s="26"/>
      <c r="CP429" s="26"/>
      <c r="CQ429" s="26"/>
      <c r="CR429" s="26"/>
      <c r="CS429" s="26"/>
      <c r="CT429" s="26"/>
      <c r="CU429" s="26"/>
      <c r="CV429" s="26"/>
      <c r="CW429" s="26"/>
      <c r="CX429" s="26"/>
      <c r="CY429" s="26"/>
      <c r="CZ429" s="26"/>
      <c r="DA429" s="26"/>
      <c r="DB429" s="26"/>
      <c r="DC429" s="26"/>
      <c r="DD429" s="26"/>
      <c r="DE429" s="26"/>
      <c r="DF429" s="26"/>
      <c r="DG429" s="26"/>
      <c r="DH429" s="26"/>
      <c r="DI429" s="26"/>
      <c r="DJ429" s="26"/>
      <c r="DK429" s="26"/>
      <c r="DL429" s="26"/>
      <c r="DM429" s="26"/>
      <c r="DN429" s="26"/>
      <c r="DO429" s="26"/>
      <c r="DP429" s="26"/>
      <c r="DQ429" s="26"/>
      <c r="DR429" s="26"/>
      <c r="DS429" s="26"/>
      <c r="DT429" s="26"/>
      <c r="DU429" s="26"/>
      <c r="DV429" s="26"/>
      <c r="DW429" s="26"/>
      <c r="DX429" s="26"/>
      <c r="DY429" s="26"/>
      <c r="DZ429" s="26"/>
      <c r="EA429" s="26"/>
      <c r="EB429" s="26"/>
      <c r="EC429" s="26"/>
      <c r="ED429" s="26"/>
      <c r="EE429" s="26"/>
      <c r="EF429" s="26"/>
      <c r="EG429" s="26"/>
      <c r="EH429" s="26"/>
    </row>
    <row r="430" spans="1:138" s="25" customFormat="1" ht="15.75" x14ac:dyDescent="0.25">
      <c r="A430" s="42" t="s">
        <v>832</v>
      </c>
      <c r="B430" s="45" t="s">
        <v>655</v>
      </c>
      <c r="C430" s="52" t="s">
        <v>898</v>
      </c>
      <c r="D430" s="72">
        <v>4</v>
      </c>
      <c r="E430" s="49"/>
      <c r="F430" s="49">
        <f t="shared" si="15"/>
        <v>0</v>
      </c>
      <c r="G430" s="49">
        <f t="shared" si="14"/>
        <v>0</v>
      </c>
      <c r="H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c r="CI430" s="26"/>
      <c r="CJ430" s="26"/>
      <c r="CK430" s="26"/>
      <c r="CL430" s="26"/>
      <c r="CM430" s="26"/>
      <c r="CN430" s="26"/>
      <c r="CO430" s="26"/>
      <c r="CP430" s="26"/>
      <c r="CQ430" s="26"/>
      <c r="CR430" s="26"/>
      <c r="CS430" s="26"/>
      <c r="CT430" s="26"/>
      <c r="CU430" s="26"/>
      <c r="CV430" s="26"/>
      <c r="CW430" s="26"/>
      <c r="CX430" s="26"/>
      <c r="CY430" s="26"/>
      <c r="CZ430" s="26"/>
      <c r="DA430" s="26"/>
      <c r="DB430" s="26"/>
      <c r="DC430" s="26"/>
      <c r="DD430" s="26"/>
      <c r="DE430" s="26"/>
      <c r="DF430" s="26"/>
      <c r="DG430" s="26"/>
      <c r="DH430" s="26"/>
      <c r="DI430" s="26"/>
      <c r="DJ430" s="26"/>
      <c r="DK430" s="26"/>
      <c r="DL430" s="26"/>
      <c r="DM430" s="26"/>
      <c r="DN430" s="26"/>
      <c r="DO430" s="26"/>
      <c r="DP430" s="26"/>
      <c r="DQ430" s="26"/>
      <c r="DR430" s="26"/>
      <c r="DS430" s="26"/>
      <c r="DT430" s="26"/>
      <c r="DU430" s="26"/>
      <c r="DV430" s="26"/>
      <c r="DW430" s="26"/>
      <c r="DX430" s="26"/>
      <c r="DY430" s="26"/>
      <c r="DZ430" s="26"/>
      <c r="EA430" s="26"/>
      <c r="EB430" s="26"/>
      <c r="EC430" s="26"/>
      <c r="ED430" s="26"/>
      <c r="EE430" s="26"/>
      <c r="EF430" s="26"/>
      <c r="EG430" s="26"/>
      <c r="EH430" s="26"/>
    </row>
    <row r="431" spans="1:138" s="25" customFormat="1" ht="15.75" x14ac:dyDescent="0.25">
      <c r="A431" s="42" t="s">
        <v>833</v>
      </c>
      <c r="B431" s="45" t="s">
        <v>663</v>
      </c>
      <c r="C431" s="52" t="s">
        <v>898</v>
      </c>
      <c r="D431" s="72">
        <v>1</v>
      </c>
      <c r="E431" s="49"/>
      <c r="F431" s="49">
        <f t="shared" si="15"/>
        <v>0</v>
      </c>
      <c r="G431" s="49">
        <f t="shared" si="14"/>
        <v>0</v>
      </c>
      <c r="H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c r="CI431" s="26"/>
      <c r="CJ431" s="26"/>
      <c r="CK431" s="26"/>
      <c r="CL431" s="26"/>
      <c r="CM431" s="26"/>
      <c r="CN431" s="26"/>
      <c r="CO431" s="26"/>
      <c r="CP431" s="26"/>
      <c r="CQ431" s="26"/>
      <c r="CR431" s="26"/>
      <c r="CS431" s="26"/>
      <c r="CT431" s="26"/>
      <c r="CU431" s="26"/>
      <c r="CV431" s="26"/>
      <c r="CW431" s="26"/>
      <c r="CX431" s="26"/>
      <c r="CY431" s="26"/>
      <c r="CZ431" s="26"/>
      <c r="DA431" s="26"/>
      <c r="DB431" s="26"/>
      <c r="DC431" s="26"/>
      <c r="DD431" s="26"/>
      <c r="DE431" s="26"/>
      <c r="DF431" s="26"/>
      <c r="DG431" s="26"/>
      <c r="DH431" s="26"/>
      <c r="DI431" s="26"/>
      <c r="DJ431" s="26"/>
      <c r="DK431" s="26"/>
      <c r="DL431" s="26"/>
      <c r="DM431" s="26"/>
      <c r="DN431" s="26"/>
      <c r="DO431" s="26"/>
      <c r="DP431" s="26"/>
      <c r="DQ431" s="26"/>
      <c r="DR431" s="26"/>
      <c r="DS431" s="26"/>
      <c r="DT431" s="26"/>
      <c r="DU431" s="26"/>
      <c r="DV431" s="26"/>
      <c r="DW431" s="26"/>
      <c r="DX431" s="26"/>
      <c r="DY431" s="26"/>
      <c r="DZ431" s="26"/>
      <c r="EA431" s="26"/>
      <c r="EB431" s="26"/>
      <c r="EC431" s="26"/>
      <c r="ED431" s="26"/>
      <c r="EE431" s="26"/>
      <c r="EF431" s="26"/>
      <c r="EG431" s="26"/>
      <c r="EH431" s="26"/>
    </row>
    <row r="432" spans="1:138" s="25" customFormat="1" ht="15.75" x14ac:dyDescent="0.25">
      <c r="A432" s="42" t="s">
        <v>834</v>
      </c>
      <c r="B432" s="45" t="s">
        <v>654</v>
      </c>
      <c r="C432" s="52" t="s">
        <v>898</v>
      </c>
      <c r="D432" s="72">
        <v>4</v>
      </c>
      <c r="E432" s="49"/>
      <c r="F432" s="49">
        <f t="shared" si="15"/>
        <v>0</v>
      </c>
      <c r="G432" s="49">
        <f t="shared" si="14"/>
        <v>0</v>
      </c>
      <c r="H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c r="CI432" s="26"/>
      <c r="CJ432" s="26"/>
      <c r="CK432" s="26"/>
      <c r="CL432" s="26"/>
      <c r="CM432" s="26"/>
      <c r="CN432" s="26"/>
      <c r="CO432" s="26"/>
      <c r="CP432" s="26"/>
      <c r="CQ432" s="26"/>
      <c r="CR432" s="26"/>
      <c r="CS432" s="26"/>
      <c r="CT432" s="26"/>
      <c r="CU432" s="26"/>
      <c r="CV432" s="26"/>
      <c r="CW432" s="26"/>
      <c r="CX432" s="26"/>
      <c r="CY432" s="26"/>
      <c r="CZ432" s="26"/>
      <c r="DA432" s="26"/>
      <c r="DB432" s="26"/>
      <c r="DC432" s="26"/>
      <c r="DD432" s="26"/>
      <c r="DE432" s="26"/>
      <c r="DF432" s="26"/>
      <c r="DG432" s="26"/>
      <c r="DH432" s="26"/>
      <c r="DI432" s="26"/>
      <c r="DJ432" s="26"/>
      <c r="DK432" s="26"/>
      <c r="DL432" s="26"/>
      <c r="DM432" s="26"/>
      <c r="DN432" s="26"/>
      <c r="DO432" s="26"/>
      <c r="DP432" s="26"/>
      <c r="DQ432" s="26"/>
      <c r="DR432" s="26"/>
      <c r="DS432" s="26"/>
      <c r="DT432" s="26"/>
      <c r="DU432" s="26"/>
      <c r="DV432" s="26"/>
      <c r="DW432" s="26"/>
      <c r="DX432" s="26"/>
      <c r="DY432" s="26"/>
      <c r="DZ432" s="26"/>
      <c r="EA432" s="26"/>
      <c r="EB432" s="26"/>
      <c r="EC432" s="26"/>
      <c r="ED432" s="26"/>
      <c r="EE432" s="26"/>
      <c r="EF432" s="26"/>
      <c r="EG432" s="26"/>
      <c r="EH432" s="26"/>
    </row>
    <row r="433" spans="1:138" s="25" customFormat="1" ht="22.5" x14ac:dyDescent="0.25">
      <c r="A433" s="42" t="s">
        <v>835</v>
      </c>
      <c r="B433" s="45" t="s">
        <v>656</v>
      </c>
      <c r="C433" s="52" t="s">
        <v>898</v>
      </c>
      <c r="D433" s="72">
        <v>3</v>
      </c>
      <c r="E433" s="49"/>
      <c r="F433" s="49">
        <f t="shared" si="15"/>
        <v>0</v>
      </c>
      <c r="G433" s="49">
        <f t="shared" si="14"/>
        <v>0</v>
      </c>
      <c r="H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c r="CI433" s="26"/>
      <c r="CJ433" s="26"/>
      <c r="CK433" s="26"/>
      <c r="CL433" s="26"/>
      <c r="CM433" s="26"/>
      <c r="CN433" s="26"/>
      <c r="CO433" s="26"/>
      <c r="CP433" s="26"/>
      <c r="CQ433" s="26"/>
      <c r="CR433" s="26"/>
      <c r="CS433" s="26"/>
      <c r="CT433" s="26"/>
      <c r="CU433" s="26"/>
      <c r="CV433" s="26"/>
      <c r="CW433" s="26"/>
      <c r="CX433" s="26"/>
      <c r="CY433" s="26"/>
      <c r="CZ433" s="26"/>
      <c r="DA433" s="26"/>
      <c r="DB433" s="26"/>
      <c r="DC433" s="26"/>
      <c r="DD433" s="26"/>
      <c r="DE433" s="26"/>
      <c r="DF433" s="26"/>
      <c r="DG433" s="26"/>
      <c r="DH433" s="26"/>
      <c r="DI433" s="26"/>
      <c r="DJ433" s="26"/>
      <c r="DK433" s="26"/>
      <c r="DL433" s="26"/>
      <c r="DM433" s="26"/>
      <c r="DN433" s="26"/>
      <c r="DO433" s="26"/>
      <c r="DP433" s="26"/>
      <c r="DQ433" s="26"/>
      <c r="DR433" s="26"/>
      <c r="DS433" s="26"/>
      <c r="DT433" s="26"/>
      <c r="DU433" s="26"/>
      <c r="DV433" s="26"/>
      <c r="DW433" s="26"/>
      <c r="DX433" s="26"/>
      <c r="DY433" s="26"/>
      <c r="DZ433" s="26"/>
      <c r="EA433" s="26"/>
      <c r="EB433" s="26"/>
      <c r="EC433" s="26"/>
      <c r="ED433" s="26"/>
      <c r="EE433" s="26"/>
      <c r="EF433" s="26"/>
      <c r="EG433" s="26"/>
      <c r="EH433" s="26"/>
    </row>
    <row r="434" spans="1:138" s="25" customFormat="1" ht="22.5" x14ac:dyDescent="0.25">
      <c r="A434" s="42" t="s">
        <v>836</v>
      </c>
      <c r="B434" s="45" t="s">
        <v>734</v>
      </c>
      <c r="C434" s="52" t="s">
        <v>898</v>
      </c>
      <c r="D434" s="72">
        <v>6</v>
      </c>
      <c r="E434" s="49"/>
      <c r="F434" s="49">
        <f t="shared" si="15"/>
        <v>0</v>
      </c>
      <c r="G434" s="49">
        <f t="shared" ref="G434:G497" si="16">ROUND(D434*F434,2)</f>
        <v>0</v>
      </c>
      <c r="H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c r="CI434" s="26"/>
      <c r="CJ434" s="26"/>
      <c r="CK434" s="26"/>
      <c r="CL434" s="26"/>
      <c r="CM434" s="26"/>
      <c r="CN434" s="26"/>
      <c r="CO434" s="26"/>
      <c r="CP434" s="26"/>
      <c r="CQ434" s="26"/>
      <c r="CR434" s="26"/>
      <c r="CS434" s="26"/>
      <c r="CT434" s="26"/>
      <c r="CU434" s="26"/>
      <c r="CV434" s="26"/>
      <c r="CW434" s="26"/>
      <c r="CX434" s="26"/>
      <c r="CY434" s="26"/>
      <c r="CZ434" s="26"/>
      <c r="DA434" s="26"/>
      <c r="DB434" s="26"/>
      <c r="DC434" s="26"/>
      <c r="DD434" s="26"/>
      <c r="DE434" s="26"/>
      <c r="DF434" s="26"/>
      <c r="DG434" s="26"/>
      <c r="DH434" s="26"/>
      <c r="DI434" s="26"/>
      <c r="DJ434" s="26"/>
      <c r="DK434" s="26"/>
      <c r="DL434" s="26"/>
      <c r="DM434" s="26"/>
      <c r="DN434" s="26"/>
      <c r="DO434" s="26"/>
      <c r="DP434" s="26"/>
      <c r="DQ434" s="26"/>
      <c r="DR434" s="26"/>
      <c r="DS434" s="26"/>
      <c r="DT434" s="26"/>
      <c r="DU434" s="26"/>
      <c r="DV434" s="26"/>
      <c r="DW434" s="26"/>
      <c r="DX434" s="26"/>
      <c r="DY434" s="26"/>
      <c r="DZ434" s="26"/>
      <c r="EA434" s="26"/>
      <c r="EB434" s="26"/>
      <c r="EC434" s="26"/>
      <c r="ED434" s="26"/>
      <c r="EE434" s="26"/>
      <c r="EF434" s="26"/>
      <c r="EG434" s="26"/>
      <c r="EH434" s="26"/>
    </row>
    <row r="435" spans="1:138" s="25" customFormat="1" ht="33.75" x14ac:dyDescent="0.25">
      <c r="A435" s="42" t="s">
        <v>837</v>
      </c>
      <c r="B435" s="45" t="s">
        <v>683</v>
      </c>
      <c r="C435" s="52" t="s">
        <v>898</v>
      </c>
      <c r="D435" s="72">
        <v>4</v>
      </c>
      <c r="E435" s="49"/>
      <c r="F435" s="49">
        <f t="shared" ref="F435:F498" si="17">ROUND((1+$F$6)*E435,2)</f>
        <v>0</v>
      </c>
      <c r="G435" s="49">
        <f t="shared" si="16"/>
        <v>0</v>
      </c>
      <c r="H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c r="CI435" s="26"/>
      <c r="CJ435" s="26"/>
      <c r="CK435" s="26"/>
      <c r="CL435" s="26"/>
      <c r="CM435" s="26"/>
      <c r="CN435" s="26"/>
      <c r="CO435" s="26"/>
      <c r="CP435" s="26"/>
      <c r="CQ435" s="26"/>
      <c r="CR435" s="26"/>
      <c r="CS435" s="26"/>
      <c r="CT435" s="26"/>
      <c r="CU435" s="26"/>
      <c r="CV435" s="26"/>
      <c r="CW435" s="26"/>
      <c r="CX435" s="26"/>
      <c r="CY435" s="26"/>
      <c r="CZ435" s="26"/>
      <c r="DA435" s="26"/>
      <c r="DB435" s="26"/>
      <c r="DC435" s="26"/>
      <c r="DD435" s="26"/>
      <c r="DE435" s="26"/>
      <c r="DF435" s="26"/>
      <c r="DG435" s="26"/>
      <c r="DH435" s="26"/>
      <c r="DI435" s="26"/>
      <c r="DJ435" s="26"/>
      <c r="DK435" s="26"/>
      <c r="DL435" s="26"/>
      <c r="DM435" s="26"/>
      <c r="DN435" s="26"/>
      <c r="DO435" s="26"/>
      <c r="DP435" s="26"/>
      <c r="DQ435" s="26"/>
      <c r="DR435" s="26"/>
      <c r="DS435" s="26"/>
      <c r="DT435" s="26"/>
      <c r="DU435" s="26"/>
      <c r="DV435" s="26"/>
      <c r="DW435" s="26"/>
      <c r="DX435" s="26"/>
      <c r="DY435" s="26"/>
      <c r="DZ435" s="26"/>
      <c r="EA435" s="26"/>
      <c r="EB435" s="26"/>
      <c r="EC435" s="26"/>
      <c r="ED435" s="26"/>
      <c r="EE435" s="26"/>
      <c r="EF435" s="26"/>
      <c r="EG435" s="26"/>
      <c r="EH435" s="26"/>
    </row>
    <row r="436" spans="1:138" s="25" customFormat="1" ht="15.75" x14ac:dyDescent="0.25">
      <c r="A436" s="42" t="s">
        <v>838</v>
      </c>
      <c r="B436" s="45" t="s">
        <v>625</v>
      </c>
      <c r="C436" s="52" t="s">
        <v>898</v>
      </c>
      <c r="D436" s="72">
        <v>50</v>
      </c>
      <c r="E436" s="49"/>
      <c r="F436" s="49">
        <f t="shared" si="17"/>
        <v>0</v>
      </c>
      <c r="G436" s="49">
        <f t="shared" si="16"/>
        <v>0</v>
      </c>
      <c r="H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c r="CI436" s="26"/>
      <c r="CJ436" s="26"/>
      <c r="CK436" s="26"/>
      <c r="CL436" s="26"/>
      <c r="CM436" s="26"/>
      <c r="CN436" s="26"/>
      <c r="CO436" s="26"/>
      <c r="CP436" s="26"/>
      <c r="CQ436" s="26"/>
      <c r="CR436" s="26"/>
      <c r="CS436" s="26"/>
      <c r="CT436" s="26"/>
      <c r="CU436" s="26"/>
      <c r="CV436" s="26"/>
      <c r="CW436" s="26"/>
      <c r="CX436" s="26"/>
      <c r="CY436" s="26"/>
      <c r="CZ436" s="26"/>
      <c r="DA436" s="26"/>
      <c r="DB436" s="26"/>
      <c r="DC436" s="26"/>
      <c r="DD436" s="26"/>
      <c r="DE436" s="26"/>
      <c r="DF436" s="26"/>
      <c r="DG436" s="26"/>
      <c r="DH436" s="26"/>
      <c r="DI436" s="26"/>
      <c r="DJ436" s="26"/>
      <c r="DK436" s="26"/>
      <c r="DL436" s="26"/>
      <c r="DM436" s="26"/>
      <c r="DN436" s="26"/>
      <c r="DO436" s="26"/>
      <c r="DP436" s="26"/>
      <c r="DQ436" s="26"/>
      <c r="DR436" s="26"/>
      <c r="DS436" s="26"/>
      <c r="DT436" s="26"/>
      <c r="DU436" s="26"/>
      <c r="DV436" s="26"/>
      <c r="DW436" s="26"/>
      <c r="DX436" s="26"/>
      <c r="DY436" s="26"/>
      <c r="DZ436" s="26"/>
      <c r="EA436" s="26"/>
      <c r="EB436" s="26"/>
      <c r="EC436" s="26"/>
      <c r="ED436" s="26"/>
      <c r="EE436" s="26"/>
      <c r="EF436" s="26"/>
      <c r="EG436" s="26"/>
      <c r="EH436" s="26"/>
    </row>
    <row r="437" spans="1:138" s="25" customFormat="1" ht="15.75" x14ac:dyDescent="0.25">
      <c r="A437" s="42" t="s">
        <v>839</v>
      </c>
      <c r="B437" s="45" t="s">
        <v>759</v>
      </c>
      <c r="C437" s="52" t="s">
        <v>898</v>
      </c>
      <c r="D437" s="72">
        <v>10</v>
      </c>
      <c r="E437" s="49"/>
      <c r="F437" s="49">
        <f t="shared" si="17"/>
        <v>0</v>
      </c>
      <c r="G437" s="49">
        <f t="shared" si="16"/>
        <v>0</v>
      </c>
      <c r="H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c r="CI437" s="26"/>
      <c r="CJ437" s="26"/>
      <c r="CK437" s="26"/>
      <c r="CL437" s="26"/>
      <c r="CM437" s="26"/>
      <c r="CN437" s="26"/>
      <c r="CO437" s="26"/>
      <c r="CP437" s="26"/>
      <c r="CQ437" s="26"/>
      <c r="CR437" s="26"/>
      <c r="CS437" s="26"/>
      <c r="CT437" s="26"/>
      <c r="CU437" s="26"/>
      <c r="CV437" s="26"/>
      <c r="CW437" s="26"/>
      <c r="CX437" s="26"/>
      <c r="CY437" s="26"/>
      <c r="CZ437" s="26"/>
      <c r="DA437" s="26"/>
      <c r="DB437" s="26"/>
      <c r="DC437" s="26"/>
      <c r="DD437" s="26"/>
      <c r="DE437" s="26"/>
      <c r="DF437" s="26"/>
      <c r="DG437" s="26"/>
      <c r="DH437" s="26"/>
      <c r="DI437" s="26"/>
      <c r="DJ437" s="26"/>
      <c r="DK437" s="26"/>
      <c r="DL437" s="26"/>
      <c r="DM437" s="26"/>
      <c r="DN437" s="26"/>
      <c r="DO437" s="26"/>
      <c r="DP437" s="26"/>
      <c r="DQ437" s="26"/>
      <c r="DR437" s="26"/>
      <c r="DS437" s="26"/>
      <c r="DT437" s="26"/>
      <c r="DU437" s="26"/>
      <c r="DV437" s="26"/>
      <c r="DW437" s="26"/>
      <c r="DX437" s="26"/>
      <c r="DY437" s="26"/>
      <c r="DZ437" s="26"/>
      <c r="EA437" s="26"/>
      <c r="EB437" s="26"/>
      <c r="EC437" s="26"/>
      <c r="ED437" s="26"/>
      <c r="EE437" s="26"/>
      <c r="EF437" s="26"/>
      <c r="EG437" s="26"/>
      <c r="EH437" s="26"/>
    </row>
    <row r="438" spans="1:138" s="25" customFormat="1" ht="15.75" x14ac:dyDescent="0.25">
      <c r="A438" s="42" t="s">
        <v>588</v>
      </c>
      <c r="B438" s="45" t="s">
        <v>181</v>
      </c>
      <c r="C438" s="52" t="s">
        <v>898</v>
      </c>
      <c r="D438" s="72">
        <v>24</v>
      </c>
      <c r="E438" s="49"/>
      <c r="F438" s="49">
        <f t="shared" si="17"/>
        <v>0</v>
      </c>
      <c r="G438" s="49">
        <f t="shared" si="16"/>
        <v>0</v>
      </c>
      <c r="H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c r="CI438" s="26"/>
      <c r="CJ438" s="26"/>
      <c r="CK438" s="26"/>
      <c r="CL438" s="26"/>
      <c r="CM438" s="26"/>
      <c r="CN438" s="26"/>
      <c r="CO438" s="26"/>
      <c r="CP438" s="26"/>
      <c r="CQ438" s="26"/>
      <c r="CR438" s="26"/>
      <c r="CS438" s="26"/>
      <c r="CT438" s="26"/>
      <c r="CU438" s="26"/>
      <c r="CV438" s="26"/>
      <c r="CW438" s="26"/>
      <c r="CX438" s="26"/>
      <c r="CY438" s="26"/>
      <c r="CZ438" s="26"/>
      <c r="DA438" s="26"/>
      <c r="DB438" s="26"/>
      <c r="DC438" s="26"/>
      <c r="DD438" s="26"/>
      <c r="DE438" s="26"/>
      <c r="DF438" s="26"/>
      <c r="DG438" s="26"/>
      <c r="DH438" s="26"/>
      <c r="DI438" s="26"/>
      <c r="DJ438" s="26"/>
      <c r="DK438" s="26"/>
      <c r="DL438" s="26"/>
      <c r="DM438" s="26"/>
      <c r="DN438" s="26"/>
      <c r="DO438" s="26"/>
      <c r="DP438" s="26"/>
      <c r="DQ438" s="26"/>
      <c r="DR438" s="26"/>
      <c r="DS438" s="26"/>
      <c r="DT438" s="26"/>
      <c r="DU438" s="26"/>
      <c r="DV438" s="26"/>
      <c r="DW438" s="26"/>
      <c r="DX438" s="26"/>
      <c r="DY438" s="26"/>
      <c r="DZ438" s="26"/>
      <c r="EA438" s="26"/>
      <c r="EB438" s="26"/>
      <c r="EC438" s="26"/>
      <c r="ED438" s="26"/>
      <c r="EE438" s="26"/>
      <c r="EF438" s="26"/>
      <c r="EG438" s="26"/>
      <c r="EH438" s="26"/>
    </row>
    <row r="439" spans="1:138" s="25" customFormat="1" ht="15.75" x14ac:dyDescent="0.25">
      <c r="A439" s="42" t="s">
        <v>840</v>
      </c>
      <c r="B439" s="45" t="s">
        <v>750</v>
      </c>
      <c r="C439" s="52" t="s">
        <v>898</v>
      </c>
      <c r="D439" s="72">
        <v>28</v>
      </c>
      <c r="E439" s="49"/>
      <c r="F439" s="49">
        <f t="shared" si="17"/>
        <v>0</v>
      </c>
      <c r="G439" s="49">
        <f t="shared" si="16"/>
        <v>0</v>
      </c>
      <c r="H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c r="CI439" s="26"/>
      <c r="CJ439" s="26"/>
      <c r="CK439" s="26"/>
      <c r="CL439" s="26"/>
      <c r="CM439" s="26"/>
      <c r="CN439" s="26"/>
      <c r="CO439" s="26"/>
      <c r="CP439" s="26"/>
      <c r="CQ439" s="26"/>
      <c r="CR439" s="26"/>
      <c r="CS439" s="26"/>
      <c r="CT439" s="26"/>
      <c r="CU439" s="26"/>
      <c r="CV439" s="26"/>
      <c r="CW439" s="26"/>
      <c r="CX439" s="26"/>
      <c r="CY439" s="26"/>
      <c r="CZ439" s="26"/>
      <c r="DA439" s="26"/>
      <c r="DB439" s="26"/>
      <c r="DC439" s="26"/>
      <c r="DD439" s="26"/>
      <c r="DE439" s="26"/>
      <c r="DF439" s="26"/>
      <c r="DG439" s="26"/>
      <c r="DH439" s="26"/>
      <c r="DI439" s="26"/>
      <c r="DJ439" s="26"/>
      <c r="DK439" s="26"/>
      <c r="DL439" s="26"/>
      <c r="DM439" s="26"/>
      <c r="DN439" s="26"/>
      <c r="DO439" s="26"/>
      <c r="DP439" s="26"/>
      <c r="DQ439" s="26"/>
      <c r="DR439" s="26"/>
      <c r="DS439" s="26"/>
      <c r="DT439" s="26"/>
      <c r="DU439" s="26"/>
      <c r="DV439" s="26"/>
      <c r="DW439" s="26"/>
      <c r="DX439" s="26"/>
      <c r="DY439" s="26"/>
      <c r="DZ439" s="26"/>
      <c r="EA439" s="26"/>
      <c r="EB439" s="26"/>
      <c r="EC439" s="26"/>
      <c r="ED439" s="26"/>
      <c r="EE439" s="26"/>
      <c r="EF439" s="26"/>
      <c r="EG439" s="26"/>
      <c r="EH439" s="26"/>
    </row>
    <row r="440" spans="1:138" s="25" customFormat="1" ht="15.75" x14ac:dyDescent="0.25">
      <c r="A440" s="42" t="s">
        <v>589</v>
      </c>
      <c r="B440" s="45" t="s">
        <v>751</v>
      </c>
      <c r="C440" s="52" t="s">
        <v>898</v>
      </c>
      <c r="D440" s="72">
        <v>1</v>
      </c>
      <c r="E440" s="49"/>
      <c r="F440" s="49">
        <f t="shared" si="17"/>
        <v>0</v>
      </c>
      <c r="G440" s="49">
        <f t="shared" si="16"/>
        <v>0</v>
      </c>
      <c r="H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c r="CI440" s="26"/>
      <c r="CJ440" s="26"/>
      <c r="CK440" s="26"/>
      <c r="CL440" s="26"/>
      <c r="CM440" s="26"/>
      <c r="CN440" s="26"/>
      <c r="CO440" s="26"/>
      <c r="CP440" s="26"/>
      <c r="CQ440" s="26"/>
      <c r="CR440" s="26"/>
      <c r="CS440" s="26"/>
      <c r="CT440" s="26"/>
      <c r="CU440" s="26"/>
      <c r="CV440" s="26"/>
      <c r="CW440" s="26"/>
      <c r="CX440" s="26"/>
      <c r="CY440" s="26"/>
      <c r="CZ440" s="26"/>
      <c r="DA440" s="26"/>
      <c r="DB440" s="26"/>
      <c r="DC440" s="26"/>
      <c r="DD440" s="26"/>
      <c r="DE440" s="26"/>
      <c r="DF440" s="26"/>
      <c r="DG440" s="26"/>
      <c r="DH440" s="26"/>
      <c r="DI440" s="26"/>
      <c r="DJ440" s="26"/>
      <c r="DK440" s="26"/>
      <c r="DL440" s="26"/>
      <c r="DM440" s="26"/>
      <c r="DN440" s="26"/>
      <c r="DO440" s="26"/>
      <c r="DP440" s="26"/>
      <c r="DQ440" s="26"/>
      <c r="DR440" s="26"/>
      <c r="DS440" s="26"/>
      <c r="DT440" s="26"/>
      <c r="DU440" s="26"/>
      <c r="DV440" s="26"/>
      <c r="DW440" s="26"/>
      <c r="DX440" s="26"/>
      <c r="DY440" s="26"/>
      <c r="DZ440" s="26"/>
      <c r="EA440" s="26"/>
      <c r="EB440" s="26"/>
      <c r="EC440" s="26"/>
      <c r="ED440" s="26"/>
      <c r="EE440" s="26"/>
      <c r="EF440" s="26"/>
      <c r="EG440" s="26"/>
      <c r="EH440" s="26"/>
    </row>
    <row r="441" spans="1:138" s="25" customFormat="1" ht="15.75" x14ac:dyDescent="0.25">
      <c r="A441" s="42" t="s">
        <v>841</v>
      </c>
      <c r="B441" s="45" t="s">
        <v>182</v>
      </c>
      <c r="C441" s="52" t="s">
        <v>898</v>
      </c>
      <c r="D441" s="72">
        <v>31</v>
      </c>
      <c r="E441" s="49"/>
      <c r="F441" s="49">
        <f t="shared" si="17"/>
        <v>0</v>
      </c>
      <c r="G441" s="49">
        <f t="shared" si="16"/>
        <v>0</v>
      </c>
      <c r="H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c r="CI441" s="26"/>
      <c r="CJ441" s="26"/>
      <c r="CK441" s="26"/>
      <c r="CL441" s="26"/>
      <c r="CM441" s="26"/>
      <c r="CN441" s="26"/>
      <c r="CO441" s="26"/>
      <c r="CP441" s="26"/>
      <c r="CQ441" s="26"/>
      <c r="CR441" s="26"/>
      <c r="CS441" s="26"/>
      <c r="CT441" s="26"/>
      <c r="CU441" s="26"/>
      <c r="CV441" s="26"/>
      <c r="CW441" s="26"/>
      <c r="CX441" s="26"/>
      <c r="CY441" s="26"/>
      <c r="CZ441" s="26"/>
      <c r="DA441" s="26"/>
      <c r="DB441" s="26"/>
      <c r="DC441" s="26"/>
      <c r="DD441" s="26"/>
      <c r="DE441" s="26"/>
      <c r="DF441" s="26"/>
      <c r="DG441" s="26"/>
      <c r="DH441" s="26"/>
      <c r="DI441" s="26"/>
      <c r="DJ441" s="26"/>
      <c r="DK441" s="26"/>
      <c r="DL441" s="26"/>
      <c r="DM441" s="26"/>
      <c r="DN441" s="26"/>
      <c r="DO441" s="26"/>
      <c r="DP441" s="26"/>
      <c r="DQ441" s="26"/>
      <c r="DR441" s="26"/>
      <c r="DS441" s="26"/>
      <c r="DT441" s="26"/>
      <c r="DU441" s="26"/>
      <c r="DV441" s="26"/>
      <c r="DW441" s="26"/>
      <c r="DX441" s="26"/>
      <c r="DY441" s="26"/>
      <c r="DZ441" s="26"/>
      <c r="EA441" s="26"/>
      <c r="EB441" s="26"/>
      <c r="EC441" s="26"/>
      <c r="ED441" s="26"/>
      <c r="EE441" s="26"/>
      <c r="EF441" s="26"/>
      <c r="EG441" s="26"/>
      <c r="EH441" s="26"/>
    </row>
    <row r="442" spans="1:138" s="25" customFormat="1" ht="15.75" x14ac:dyDescent="0.25">
      <c r="A442" s="42" t="s">
        <v>590</v>
      </c>
      <c r="B442" s="45" t="s">
        <v>180</v>
      </c>
      <c r="C442" s="52" t="s">
        <v>898</v>
      </c>
      <c r="D442" s="72">
        <v>38</v>
      </c>
      <c r="E442" s="49"/>
      <c r="F442" s="49">
        <f t="shared" si="17"/>
        <v>0</v>
      </c>
      <c r="G442" s="49">
        <f t="shared" si="16"/>
        <v>0</v>
      </c>
      <c r="H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c r="CI442" s="26"/>
      <c r="CJ442" s="26"/>
      <c r="CK442" s="26"/>
      <c r="CL442" s="26"/>
      <c r="CM442" s="26"/>
      <c r="CN442" s="26"/>
      <c r="CO442" s="26"/>
      <c r="CP442" s="26"/>
      <c r="CQ442" s="26"/>
      <c r="CR442" s="26"/>
      <c r="CS442" s="26"/>
      <c r="CT442" s="26"/>
      <c r="CU442" s="26"/>
      <c r="CV442" s="26"/>
      <c r="CW442" s="26"/>
      <c r="CX442" s="26"/>
      <c r="CY442" s="26"/>
      <c r="CZ442" s="26"/>
      <c r="DA442" s="26"/>
      <c r="DB442" s="26"/>
      <c r="DC442" s="26"/>
      <c r="DD442" s="26"/>
      <c r="DE442" s="26"/>
      <c r="DF442" s="26"/>
      <c r="DG442" s="26"/>
      <c r="DH442" s="26"/>
      <c r="DI442" s="26"/>
      <c r="DJ442" s="26"/>
      <c r="DK442" s="26"/>
      <c r="DL442" s="26"/>
      <c r="DM442" s="26"/>
      <c r="DN442" s="26"/>
      <c r="DO442" s="26"/>
      <c r="DP442" s="26"/>
      <c r="DQ442" s="26"/>
      <c r="DR442" s="26"/>
      <c r="DS442" s="26"/>
      <c r="DT442" s="26"/>
      <c r="DU442" s="26"/>
      <c r="DV442" s="26"/>
      <c r="DW442" s="26"/>
      <c r="DX442" s="26"/>
      <c r="DY442" s="26"/>
      <c r="DZ442" s="26"/>
      <c r="EA442" s="26"/>
      <c r="EB442" s="26"/>
      <c r="EC442" s="26"/>
      <c r="ED442" s="26"/>
      <c r="EE442" s="26"/>
      <c r="EF442" s="26"/>
      <c r="EG442" s="26"/>
      <c r="EH442" s="26"/>
    </row>
    <row r="443" spans="1:138" s="25" customFormat="1" ht="15.75" x14ac:dyDescent="0.25">
      <c r="A443" s="42" t="s">
        <v>842</v>
      </c>
      <c r="B443" s="45" t="s">
        <v>206</v>
      </c>
      <c r="C443" s="52" t="s">
        <v>898</v>
      </c>
      <c r="D443" s="72">
        <v>2</v>
      </c>
      <c r="E443" s="49"/>
      <c r="F443" s="49">
        <f t="shared" si="17"/>
        <v>0</v>
      </c>
      <c r="G443" s="49">
        <f t="shared" si="16"/>
        <v>0</v>
      </c>
      <c r="H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c r="CI443" s="26"/>
      <c r="CJ443" s="26"/>
      <c r="CK443" s="26"/>
      <c r="CL443" s="26"/>
      <c r="CM443" s="26"/>
      <c r="CN443" s="26"/>
      <c r="CO443" s="26"/>
      <c r="CP443" s="26"/>
      <c r="CQ443" s="26"/>
      <c r="CR443" s="26"/>
      <c r="CS443" s="26"/>
      <c r="CT443" s="26"/>
      <c r="CU443" s="26"/>
      <c r="CV443" s="26"/>
      <c r="CW443" s="26"/>
      <c r="CX443" s="26"/>
      <c r="CY443" s="26"/>
      <c r="CZ443" s="26"/>
      <c r="DA443" s="26"/>
      <c r="DB443" s="26"/>
      <c r="DC443" s="26"/>
      <c r="DD443" s="26"/>
      <c r="DE443" s="26"/>
      <c r="DF443" s="26"/>
      <c r="DG443" s="26"/>
      <c r="DH443" s="26"/>
      <c r="DI443" s="26"/>
      <c r="DJ443" s="26"/>
      <c r="DK443" s="26"/>
      <c r="DL443" s="26"/>
      <c r="DM443" s="26"/>
      <c r="DN443" s="26"/>
      <c r="DO443" s="26"/>
      <c r="DP443" s="26"/>
      <c r="DQ443" s="26"/>
      <c r="DR443" s="26"/>
      <c r="DS443" s="26"/>
      <c r="DT443" s="26"/>
      <c r="DU443" s="26"/>
      <c r="DV443" s="26"/>
      <c r="DW443" s="26"/>
      <c r="DX443" s="26"/>
      <c r="DY443" s="26"/>
      <c r="DZ443" s="26"/>
      <c r="EA443" s="26"/>
      <c r="EB443" s="26"/>
      <c r="EC443" s="26"/>
      <c r="ED443" s="26"/>
      <c r="EE443" s="26"/>
      <c r="EF443" s="26"/>
      <c r="EG443" s="26"/>
      <c r="EH443" s="26"/>
    </row>
    <row r="444" spans="1:138" s="25" customFormat="1" ht="15.75" x14ac:dyDescent="0.25">
      <c r="A444" s="42" t="s">
        <v>591</v>
      </c>
      <c r="B444" s="45" t="s">
        <v>207</v>
      </c>
      <c r="C444" s="52" t="s">
        <v>898</v>
      </c>
      <c r="D444" s="72">
        <v>3</v>
      </c>
      <c r="E444" s="49"/>
      <c r="F444" s="49">
        <f t="shared" si="17"/>
        <v>0</v>
      </c>
      <c r="G444" s="49">
        <f t="shared" si="16"/>
        <v>0</v>
      </c>
      <c r="H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c r="CI444" s="26"/>
      <c r="CJ444" s="26"/>
      <c r="CK444" s="26"/>
      <c r="CL444" s="26"/>
      <c r="CM444" s="26"/>
      <c r="CN444" s="26"/>
      <c r="CO444" s="26"/>
      <c r="CP444" s="26"/>
      <c r="CQ444" s="26"/>
      <c r="CR444" s="26"/>
      <c r="CS444" s="26"/>
      <c r="CT444" s="26"/>
      <c r="CU444" s="26"/>
      <c r="CV444" s="26"/>
      <c r="CW444" s="26"/>
      <c r="CX444" s="26"/>
      <c r="CY444" s="26"/>
      <c r="CZ444" s="26"/>
      <c r="DA444" s="26"/>
      <c r="DB444" s="26"/>
      <c r="DC444" s="26"/>
      <c r="DD444" s="26"/>
      <c r="DE444" s="26"/>
      <c r="DF444" s="26"/>
      <c r="DG444" s="26"/>
      <c r="DH444" s="26"/>
      <c r="DI444" s="26"/>
      <c r="DJ444" s="26"/>
      <c r="DK444" s="26"/>
      <c r="DL444" s="26"/>
      <c r="DM444" s="26"/>
      <c r="DN444" s="26"/>
      <c r="DO444" s="26"/>
      <c r="DP444" s="26"/>
      <c r="DQ444" s="26"/>
      <c r="DR444" s="26"/>
      <c r="DS444" s="26"/>
      <c r="DT444" s="26"/>
      <c r="DU444" s="26"/>
      <c r="DV444" s="26"/>
      <c r="DW444" s="26"/>
      <c r="DX444" s="26"/>
      <c r="DY444" s="26"/>
      <c r="DZ444" s="26"/>
      <c r="EA444" s="26"/>
      <c r="EB444" s="26"/>
      <c r="EC444" s="26"/>
      <c r="ED444" s="26"/>
      <c r="EE444" s="26"/>
      <c r="EF444" s="26"/>
      <c r="EG444" s="26"/>
      <c r="EH444" s="26"/>
    </row>
    <row r="445" spans="1:138" s="25" customFormat="1" ht="15.75" x14ac:dyDescent="0.25">
      <c r="A445" s="42" t="s">
        <v>843</v>
      </c>
      <c r="B445" s="45" t="s">
        <v>306</v>
      </c>
      <c r="C445" s="52" t="s">
        <v>898</v>
      </c>
      <c r="D445" s="72">
        <v>1</v>
      </c>
      <c r="E445" s="49"/>
      <c r="F445" s="49">
        <f t="shared" si="17"/>
        <v>0</v>
      </c>
      <c r="G445" s="49">
        <f t="shared" si="16"/>
        <v>0</v>
      </c>
      <c r="H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c r="CI445" s="26"/>
      <c r="CJ445" s="26"/>
      <c r="CK445" s="26"/>
      <c r="CL445" s="26"/>
      <c r="CM445" s="26"/>
      <c r="CN445" s="26"/>
      <c r="CO445" s="26"/>
      <c r="CP445" s="26"/>
      <c r="CQ445" s="26"/>
      <c r="CR445" s="26"/>
      <c r="CS445" s="26"/>
      <c r="CT445" s="26"/>
      <c r="CU445" s="26"/>
      <c r="CV445" s="26"/>
      <c r="CW445" s="26"/>
      <c r="CX445" s="26"/>
      <c r="CY445" s="26"/>
      <c r="CZ445" s="26"/>
      <c r="DA445" s="26"/>
      <c r="DB445" s="26"/>
      <c r="DC445" s="26"/>
      <c r="DD445" s="26"/>
      <c r="DE445" s="26"/>
      <c r="DF445" s="26"/>
      <c r="DG445" s="26"/>
      <c r="DH445" s="26"/>
      <c r="DI445" s="26"/>
      <c r="DJ445" s="26"/>
      <c r="DK445" s="26"/>
      <c r="DL445" s="26"/>
      <c r="DM445" s="26"/>
      <c r="DN445" s="26"/>
      <c r="DO445" s="26"/>
      <c r="DP445" s="26"/>
      <c r="DQ445" s="26"/>
      <c r="DR445" s="26"/>
      <c r="DS445" s="26"/>
      <c r="DT445" s="26"/>
      <c r="DU445" s="26"/>
      <c r="DV445" s="26"/>
      <c r="DW445" s="26"/>
      <c r="DX445" s="26"/>
      <c r="DY445" s="26"/>
      <c r="DZ445" s="26"/>
      <c r="EA445" s="26"/>
      <c r="EB445" s="26"/>
      <c r="EC445" s="26"/>
      <c r="ED445" s="26"/>
      <c r="EE445" s="26"/>
      <c r="EF445" s="26"/>
      <c r="EG445" s="26"/>
      <c r="EH445" s="26"/>
    </row>
    <row r="446" spans="1:138" s="25" customFormat="1" ht="15.75" x14ac:dyDescent="0.25">
      <c r="A446" s="42" t="s">
        <v>592</v>
      </c>
      <c r="B446" s="45" t="s">
        <v>643</v>
      </c>
      <c r="C446" s="52" t="s">
        <v>336</v>
      </c>
      <c r="D446" s="72">
        <v>1</v>
      </c>
      <c r="E446" s="49"/>
      <c r="F446" s="49">
        <f t="shared" si="17"/>
        <v>0</v>
      </c>
      <c r="G446" s="49">
        <f t="shared" si="16"/>
        <v>0</v>
      </c>
      <c r="H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c r="CI446" s="26"/>
      <c r="CJ446" s="26"/>
      <c r="CK446" s="26"/>
      <c r="CL446" s="26"/>
      <c r="CM446" s="26"/>
      <c r="CN446" s="26"/>
      <c r="CO446" s="26"/>
      <c r="CP446" s="26"/>
      <c r="CQ446" s="26"/>
      <c r="CR446" s="26"/>
      <c r="CS446" s="26"/>
      <c r="CT446" s="26"/>
      <c r="CU446" s="26"/>
      <c r="CV446" s="26"/>
      <c r="CW446" s="26"/>
      <c r="CX446" s="26"/>
      <c r="CY446" s="26"/>
      <c r="CZ446" s="26"/>
      <c r="DA446" s="26"/>
      <c r="DB446" s="26"/>
      <c r="DC446" s="26"/>
      <c r="DD446" s="26"/>
      <c r="DE446" s="26"/>
      <c r="DF446" s="26"/>
      <c r="DG446" s="26"/>
      <c r="DH446" s="26"/>
      <c r="DI446" s="26"/>
      <c r="DJ446" s="26"/>
      <c r="DK446" s="26"/>
      <c r="DL446" s="26"/>
      <c r="DM446" s="26"/>
      <c r="DN446" s="26"/>
      <c r="DO446" s="26"/>
      <c r="DP446" s="26"/>
      <c r="DQ446" s="26"/>
      <c r="DR446" s="26"/>
      <c r="DS446" s="26"/>
      <c r="DT446" s="26"/>
      <c r="DU446" s="26"/>
      <c r="DV446" s="26"/>
      <c r="DW446" s="26"/>
      <c r="DX446" s="26"/>
      <c r="DY446" s="26"/>
      <c r="DZ446" s="26"/>
      <c r="EA446" s="26"/>
      <c r="EB446" s="26"/>
      <c r="EC446" s="26"/>
      <c r="ED446" s="26"/>
      <c r="EE446" s="26"/>
      <c r="EF446" s="26"/>
      <c r="EG446" s="26"/>
      <c r="EH446" s="26"/>
    </row>
    <row r="447" spans="1:138" s="25" customFormat="1" ht="15.75" x14ac:dyDescent="0.25">
      <c r="A447" s="42" t="s">
        <v>844</v>
      </c>
      <c r="B447" s="45" t="s">
        <v>274</v>
      </c>
      <c r="C447" s="52" t="s">
        <v>227</v>
      </c>
      <c r="D447" s="72">
        <v>13500</v>
      </c>
      <c r="E447" s="49"/>
      <c r="F447" s="49">
        <f t="shared" si="17"/>
        <v>0</v>
      </c>
      <c r="G447" s="49">
        <f t="shared" si="16"/>
        <v>0</v>
      </c>
      <c r="H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c r="CI447" s="26"/>
      <c r="CJ447" s="26"/>
      <c r="CK447" s="26"/>
      <c r="CL447" s="26"/>
      <c r="CM447" s="26"/>
      <c r="CN447" s="26"/>
      <c r="CO447" s="26"/>
      <c r="CP447" s="26"/>
      <c r="CQ447" s="26"/>
      <c r="CR447" s="26"/>
      <c r="CS447" s="26"/>
      <c r="CT447" s="26"/>
      <c r="CU447" s="26"/>
      <c r="CV447" s="26"/>
      <c r="CW447" s="26"/>
      <c r="CX447" s="26"/>
      <c r="CY447" s="26"/>
      <c r="CZ447" s="26"/>
      <c r="DA447" s="26"/>
      <c r="DB447" s="26"/>
      <c r="DC447" s="26"/>
      <c r="DD447" s="26"/>
      <c r="DE447" s="26"/>
      <c r="DF447" s="26"/>
      <c r="DG447" s="26"/>
      <c r="DH447" s="26"/>
      <c r="DI447" s="26"/>
      <c r="DJ447" s="26"/>
      <c r="DK447" s="26"/>
      <c r="DL447" s="26"/>
      <c r="DM447" s="26"/>
      <c r="DN447" s="26"/>
      <c r="DO447" s="26"/>
      <c r="DP447" s="26"/>
      <c r="DQ447" s="26"/>
      <c r="DR447" s="26"/>
      <c r="DS447" s="26"/>
      <c r="DT447" s="26"/>
      <c r="DU447" s="26"/>
      <c r="DV447" s="26"/>
      <c r="DW447" s="26"/>
      <c r="DX447" s="26"/>
      <c r="DY447" s="26"/>
      <c r="DZ447" s="26"/>
      <c r="EA447" s="26"/>
      <c r="EB447" s="26"/>
      <c r="EC447" s="26"/>
      <c r="ED447" s="26"/>
      <c r="EE447" s="26"/>
      <c r="EF447" s="26"/>
      <c r="EG447" s="26"/>
      <c r="EH447" s="26"/>
    </row>
    <row r="448" spans="1:138" s="25" customFormat="1" ht="15.75" x14ac:dyDescent="0.25">
      <c r="A448" s="42" t="s">
        <v>593</v>
      </c>
      <c r="B448" s="45" t="s">
        <v>337</v>
      </c>
      <c r="C448" s="52" t="s">
        <v>228</v>
      </c>
      <c r="D448" s="72">
        <v>20</v>
      </c>
      <c r="E448" s="49"/>
      <c r="F448" s="49">
        <f t="shared" si="17"/>
        <v>0</v>
      </c>
      <c r="G448" s="49">
        <f t="shared" si="16"/>
        <v>0</v>
      </c>
      <c r="H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c r="CI448" s="26"/>
      <c r="CJ448" s="26"/>
      <c r="CK448" s="26"/>
      <c r="CL448" s="26"/>
      <c r="CM448" s="26"/>
      <c r="CN448" s="26"/>
      <c r="CO448" s="26"/>
      <c r="CP448" s="26"/>
      <c r="CQ448" s="26"/>
      <c r="CR448" s="26"/>
      <c r="CS448" s="26"/>
      <c r="CT448" s="26"/>
      <c r="CU448" s="26"/>
      <c r="CV448" s="26"/>
      <c r="CW448" s="26"/>
      <c r="CX448" s="26"/>
      <c r="CY448" s="26"/>
      <c r="CZ448" s="26"/>
      <c r="DA448" s="26"/>
      <c r="DB448" s="26"/>
      <c r="DC448" s="26"/>
      <c r="DD448" s="26"/>
      <c r="DE448" s="26"/>
      <c r="DF448" s="26"/>
      <c r="DG448" s="26"/>
      <c r="DH448" s="26"/>
      <c r="DI448" s="26"/>
      <c r="DJ448" s="26"/>
      <c r="DK448" s="26"/>
      <c r="DL448" s="26"/>
      <c r="DM448" s="26"/>
      <c r="DN448" s="26"/>
      <c r="DO448" s="26"/>
      <c r="DP448" s="26"/>
      <c r="DQ448" s="26"/>
      <c r="DR448" s="26"/>
      <c r="DS448" s="26"/>
      <c r="DT448" s="26"/>
      <c r="DU448" s="26"/>
      <c r="DV448" s="26"/>
      <c r="DW448" s="26"/>
      <c r="DX448" s="26"/>
      <c r="DY448" s="26"/>
      <c r="DZ448" s="26"/>
      <c r="EA448" s="26"/>
      <c r="EB448" s="26"/>
      <c r="EC448" s="26"/>
      <c r="ED448" s="26"/>
      <c r="EE448" s="26"/>
      <c r="EF448" s="26"/>
      <c r="EG448" s="26"/>
      <c r="EH448" s="26"/>
    </row>
    <row r="449" spans="1:138" s="25" customFormat="1" ht="15.75" x14ac:dyDescent="0.25">
      <c r="A449" s="42" t="s">
        <v>845</v>
      </c>
      <c r="B449" s="45" t="s">
        <v>688</v>
      </c>
      <c r="C449" s="52" t="s">
        <v>230</v>
      </c>
      <c r="D449" s="72">
        <v>286</v>
      </c>
      <c r="E449" s="49"/>
      <c r="F449" s="49">
        <f t="shared" si="17"/>
        <v>0</v>
      </c>
      <c r="G449" s="49">
        <f t="shared" si="16"/>
        <v>0</v>
      </c>
      <c r="H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c r="CI449" s="26"/>
      <c r="CJ449" s="26"/>
      <c r="CK449" s="26"/>
      <c r="CL449" s="26"/>
      <c r="CM449" s="26"/>
      <c r="CN449" s="26"/>
      <c r="CO449" s="26"/>
      <c r="CP449" s="26"/>
      <c r="CQ449" s="26"/>
      <c r="CR449" s="26"/>
      <c r="CS449" s="26"/>
      <c r="CT449" s="26"/>
      <c r="CU449" s="26"/>
      <c r="CV449" s="26"/>
      <c r="CW449" s="26"/>
      <c r="CX449" s="26"/>
      <c r="CY449" s="26"/>
      <c r="CZ449" s="26"/>
      <c r="DA449" s="26"/>
      <c r="DB449" s="26"/>
      <c r="DC449" s="26"/>
      <c r="DD449" s="26"/>
      <c r="DE449" s="26"/>
      <c r="DF449" s="26"/>
      <c r="DG449" s="26"/>
      <c r="DH449" s="26"/>
      <c r="DI449" s="26"/>
      <c r="DJ449" s="26"/>
      <c r="DK449" s="26"/>
      <c r="DL449" s="26"/>
      <c r="DM449" s="26"/>
      <c r="DN449" s="26"/>
      <c r="DO449" s="26"/>
      <c r="DP449" s="26"/>
      <c r="DQ449" s="26"/>
      <c r="DR449" s="26"/>
      <c r="DS449" s="26"/>
      <c r="DT449" s="26"/>
      <c r="DU449" s="26"/>
      <c r="DV449" s="26"/>
      <c r="DW449" s="26"/>
      <c r="DX449" s="26"/>
      <c r="DY449" s="26"/>
      <c r="DZ449" s="26"/>
      <c r="EA449" s="26"/>
      <c r="EB449" s="26"/>
      <c r="EC449" s="26"/>
      <c r="ED449" s="26"/>
      <c r="EE449" s="26"/>
      <c r="EF449" s="26"/>
      <c r="EG449" s="26"/>
      <c r="EH449" s="26"/>
    </row>
    <row r="450" spans="1:138" s="25" customFormat="1" ht="15.75" x14ac:dyDescent="0.25">
      <c r="A450" s="42" t="s">
        <v>846</v>
      </c>
      <c r="B450" s="45" t="s">
        <v>342</v>
      </c>
      <c r="C450" s="52" t="s">
        <v>898</v>
      </c>
      <c r="D450" s="72">
        <v>8</v>
      </c>
      <c r="E450" s="49"/>
      <c r="F450" s="49">
        <f t="shared" si="17"/>
        <v>0</v>
      </c>
      <c r="G450" s="49">
        <f t="shared" si="16"/>
        <v>0</v>
      </c>
      <c r="H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c r="CI450" s="26"/>
      <c r="CJ450" s="26"/>
      <c r="CK450" s="26"/>
      <c r="CL450" s="26"/>
      <c r="CM450" s="26"/>
      <c r="CN450" s="26"/>
      <c r="CO450" s="26"/>
      <c r="CP450" s="26"/>
      <c r="CQ450" s="26"/>
      <c r="CR450" s="26"/>
      <c r="CS450" s="26"/>
      <c r="CT450" s="26"/>
      <c r="CU450" s="26"/>
      <c r="CV450" s="26"/>
      <c r="CW450" s="26"/>
      <c r="CX450" s="26"/>
      <c r="CY450" s="26"/>
      <c r="CZ450" s="26"/>
      <c r="DA450" s="26"/>
      <c r="DB450" s="26"/>
      <c r="DC450" s="26"/>
      <c r="DD450" s="26"/>
      <c r="DE450" s="26"/>
      <c r="DF450" s="26"/>
      <c r="DG450" s="26"/>
      <c r="DH450" s="26"/>
      <c r="DI450" s="26"/>
      <c r="DJ450" s="26"/>
      <c r="DK450" s="26"/>
      <c r="DL450" s="26"/>
      <c r="DM450" s="26"/>
      <c r="DN450" s="26"/>
      <c r="DO450" s="26"/>
      <c r="DP450" s="26"/>
      <c r="DQ450" s="26"/>
      <c r="DR450" s="26"/>
      <c r="DS450" s="26"/>
      <c r="DT450" s="26"/>
      <c r="DU450" s="26"/>
      <c r="DV450" s="26"/>
      <c r="DW450" s="26"/>
      <c r="DX450" s="26"/>
      <c r="DY450" s="26"/>
      <c r="DZ450" s="26"/>
      <c r="EA450" s="26"/>
      <c r="EB450" s="26"/>
      <c r="EC450" s="26"/>
      <c r="ED450" s="26"/>
      <c r="EE450" s="26"/>
      <c r="EF450" s="26"/>
      <c r="EG450" s="26"/>
      <c r="EH450" s="26"/>
    </row>
    <row r="451" spans="1:138" s="25" customFormat="1" ht="15.75" x14ac:dyDescent="0.25">
      <c r="A451" s="42" t="s">
        <v>847</v>
      </c>
      <c r="B451" s="45" t="s">
        <v>710</v>
      </c>
      <c r="C451" s="52" t="s">
        <v>230</v>
      </c>
      <c r="D451" s="72">
        <v>4</v>
      </c>
      <c r="E451" s="49"/>
      <c r="F451" s="49">
        <f t="shared" si="17"/>
        <v>0</v>
      </c>
      <c r="G451" s="49">
        <f t="shared" si="16"/>
        <v>0</v>
      </c>
      <c r="H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c r="CI451" s="26"/>
      <c r="CJ451" s="26"/>
      <c r="CK451" s="26"/>
      <c r="CL451" s="26"/>
      <c r="CM451" s="26"/>
      <c r="CN451" s="26"/>
      <c r="CO451" s="26"/>
      <c r="CP451" s="26"/>
      <c r="CQ451" s="26"/>
      <c r="CR451" s="26"/>
      <c r="CS451" s="26"/>
      <c r="CT451" s="26"/>
      <c r="CU451" s="26"/>
      <c r="CV451" s="26"/>
      <c r="CW451" s="26"/>
      <c r="CX451" s="26"/>
      <c r="CY451" s="26"/>
      <c r="CZ451" s="26"/>
      <c r="DA451" s="26"/>
      <c r="DB451" s="26"/>
      <c r="DC451" s="26"/>
      <c r="DD451" s="26"/>
      <c r="DE451" s="26"/>
      <c r="DF451" s="26"/>
      <c r="DG451" s="26"/>
      <c r="DH451" s="26"/>
      <c r="DI451" s="26"/>
      <c r="DJ451" s="26"/>
      <c r="DK451" s="26"/>
      <c r="DL451" s="26"/>
      <c r="DM451" s="26"/>
      <c r="DN451" s="26"/>
      <c r="DO451" s="26"/>
      <c r="DP451" s="26"/>
      <c r="DQ451" s="26"/>
      <c r="DR451" s="26"/>
      <c r="DS451" s="26"/>
      <c r="DT451" s="26"/>
      <c r="DU451" s="26"/>
      <c r="DV451" s="26"/>
      <c r="DW451" s="26"/>
      <c r="DX451" s="26"/>
      <c r="DY451" s="26"/>
      <c r="DZ451" s="26"/>
      <c r="EA451" s="26"/>
      <c r="EB451" s="26"/>
      <c r="EC451" s="26"/>
      <c r="ED451" s="26"/>
      <c r="EE451" s="26"/>
      <c r="EF451" s="26"/>
      <c r="EG451" s="26"/>
      <c r="EH451" s="26"/>
    </row>
    <row r="452" spans="1:138" s="25" customFormat="1" ht="15.75" x14ac:dyDescent="0.25">
      <c r="A452" s="42" t="s">
        <v>848</v>
      </c>
      <c r="B452" s="45" t="s">
        <v>642</v>
      </c>
      <c r="C452" s="52" t="s">
        <v>336</v>
      </c>
      <c r="D452" s="72">
        <v>1</v>
      </c>
      <c r="E452" s="49"/>
      <c r="F452" s="49">
        <f t="shared" si="17"/>
        <v>0</v>
      </c>
      <c r="G452" s="49">
        <f t="shared" si="16"/>
        <v>0</v>
      </c>
      <c r="H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c r="CI452" s="26"/>
      <c r="CJ452" s="26"/>
      <c r="CK452" s="26"/>
      <c r="CL452" s="26"/>
      <c r="CM452" s="26"/>
      <c r="CN452" s="26"/>
      <c r="CO452" s="26"/>
      <c r="CP452" s="26"/>
      <c r="CQ452" s="26"/>
      <c r="CR452" s="26"/>
      <c r="CS452" s="26"/>
      <c r="CT452" s="26"/>
      <c r="CU452" s="26"/>
      <c r="CV452" s="26"/>
      <c r="CW452" s="26"/>
      <c r="CX452" s="26"/>
      <c r="CY452" s="26"/>
      <c r="CZ452" s="26"/>
      <c r="DA452" s="26"/>
      <c r="DB452" s="26"/>
      <c r="DC452" s="26"/>
      <c r="DD452" s="26"/>
      <c r="DE452" s="26"/>
      <c r="DF452" s="26"/>
      <c r="DG452" s="26"/>
      <c r="DH452" s="26"/>
      <c r="DI452" s="26"/>
      <c r="DJ452" s="26"/>
      <c r="DK452" s="26"/>
      <c r="DL452" s="26"/>
      <c r="DM452" s="26"/>
      <c r="DN452" s="26"/>
      <c r="DO452" s="26"/>
      <c r="DP452" s="26"/>
      <c r="DQ452" s="26"/>
      <c r="DR452" s="26"/>
      <c r="DS452" s="26"/>
      <c r="DT452" s="26"/>
      <c r="DU452" s="26"/>
      <c r="DV452" s="26"/>
      <c r="DW452" s="26"/>
      <c r="DX452" s="26"/>
      <c r="DY452" s="26"/>
      <c r="DZ452" s="26"/>
      <c r="EA452" s="26"/>
      <c r="EB452" s="26"/>
      <c r="EC452" s="26"/>
      <c r="ED452" s="26"/>
      <c r="EE452" s="26"/>
      <c r="EF452" s="26"/>
      <c r="EG452" s="26"/>
      <c r="EH452" s="26"/>
    </row>
    <row r="453" spans="1:138" s="25" customFormat="1" ht="22.5" x14ac:dyDescent="0.25">
      <c r="A453" s="42" t="s">
        <v>849</v>
      </c>
      <c r="B453" s="45" t="s">
        <v>661</v>
      </c>
      <c r="C453" s="52" t="s">
        <v>227</v>
      </c>
      <c r="D453" s="72">
        <v>2</v>
      </c>
      <c r="E453" s="49"/>
      <c r="F453" s="49">
        <f t="shared" si="17"/>
        <v>0</v>
      </c>
      <c r="G453" s="49">
        <f t="shared" si="16"/>
        <v>0</v>
      </c>
      <c r="H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c r="CI453" s="26"/>
      <c r="CJ453" s="26"/>
      <c r="CK453" s="26"/>
      <c r="CL453" s="26"/>
      <c r="CM453" s="26"/>
      <c r="CN453" s="26"/>
      <c r="CO453" s="26"/>
      <c r="CP453" s="26"/>
      <c r="CQ453" s="26"/>
      <c r="CR453" s="26"/>
      <c r="CS453" s="26"/>
      <c r="CT453" s="26"/>
      <c r="CU453" s="26"/>
      <c r="CV453" s="26"/>
      <c r="CW453" s="26"/>
      <c r="CX453" s="26"/>
      <c r="CY453" s="26"/>
      <c r="CZ453" s="26"/>
      <c r="DA453" s="26"/>
      <c r="DB453" s="26"/>
      <c r="DC453" s="26"/>
      <c r="DD453" s="26"/>
      <c r="DE453" s="26"/>
      <c r="DF453" s="26"/>
      <c r="DG453" s="26"/>
      <c r="DH453" s="26"/>
      <c r="DI453" s="26"/>
      <c r="DJ453" s="26"/>
      <c r="DK453" s="26"/>
      <c r="DL453" s="26"/>
      <c r="DM453" s="26"/>
      <c r="DN453" s="26"/>
      <c r="DO453" s="26"/>
      <c r="DP453" s="26"/>
      <c r="DQ453" s="26"/>
      <c r="DR453" s="26"/>
      <c r="DS453" s="26"/>
      <c r="DT453" s="26"/>
      <c r="DU453" s="26"/>
      <c r="DV453" s="26"/>
      <c r="DW453" s="26"/>
      <c r="DX453" s="26"/>
      <c r="DY453" s="26"/>
      <c r="DZ453" s="26"/>
      <c r="EA453" s="26"/>
      <c r="EB453" s="26"/>
      <c r="EC453" s="26"/>
      <c r="ED453" s="26"/>
      <c r="EE453" s="26"/>
      <c r="EF453" s="26"/>
      <c r="EG453" s="26"/>
      <c r="EH453" s="26"/>
    </row>
    <row r="454" spans="1:138" s="25" customFormat="1" ht="15.75" x14ac:dyDescent="0.25">
      <c r="A454" s="42" t="s">
        <v>850</v>
      </c>
      <c r="B454" s="45" t="s">
        <v>308</v>
      </c>
      <c r="C454" s="52" t="s">
        <v>336</v>
      </c>
      <c r="D454" s="72">
        <v>4</v>
      </c>
      <c r="E454" s="49"/>
      <c r="F454" s="49">
        <f t="shared" si="17"/>
        <v>0</v>
      </c>
      <c r="G454" s="49">
        <f t="shared" si="16"/>
        <v>0</v>
      </c>
      <c r="H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c r="CI454" s="26"/>
      <c r="CJ454" s="26"/>
      <c r="CK454" s="26"/>
      <c r="CL454" s="26"/>
      <c r="CM454" s="26"/>
      <c r="CN454" s="26"/>
      <c r="CO454" s="26"/>
      <c r="CP454" s="26"/>
      <c r="CQ454" s="26"/>
      <c r="CR454" s="26"/>
      <c r="CS454" s="26"/>
      <c r="CT454" s="26"/>
      <c r="CU454" s="26"/>
      <c r="CV454" s="26"/>
      <c r="CW454" s="26"/>
      <c r="CX454" s="26"/>
      <c r="CY454" s="26"/>
      <c r="CZ454" s="26"/>
      <c r="DA454" s="26"/>
      <c r="DB454" s="26"/>
      <c r="DC454" s="26"/>
      <c r="DD454" s="26"/>
      <c r="DE454" s="26"/>
      <c r="DF454" s="26"/>
      <c r="DG454" s="26"/>
      <c r="DH454" s="26"/>
      <c r="DI454" s="26"/>
      <c r="DJ454" s="26"/>
      <c r="DK454" s="26"/>
      <c r="DL454" s="26"/>
      <c r="DM454" s="26"/>
      <c r="DN454" s="26"/>
      <c r="DO454" s="26"/>
      <c r="DP454" s="26"/>
      <c r="DQ454" s="26"/>
      <c r="DR454" s="26"/>
      <c r="DS454" s="26"/>
      <c r="DT454" s="26"/>
      <c r="DU454" s="26"/>
      <c r="DV454" s="26"/>
      <c r="DW454" s="26"/>
      <c r="DX454" s="26"/>
      <c r="DY454" s="26"/>
      <c r="DZ454" s="26"/>
      <c r="EA454" s="26"/>
      <c r="EB454" s="26"/>
      <c r="EC454" s="26"/>
      <c r="ED454" s="26"/>
      <c r="EE454" s="26"/>
      <c r="EF454" s="26"/>
      <c r="EG454" s="26"/>
      <c r="EH454" s="26"/>
    </row>
    <row r="455" spans="1:138" s="25" customFormat="1" ht="15.75" x14ac:dyDescent="0.25">
      <c r="A455" s="42" t="s">
        <v>851</v>
      </c>
      <c r="B455" s="45" t="s">
        <v>757</v>
      </c>
      <c r="C455" s="52" t="s">
        <v>336</v>
      </c>
      <c r="D455" s="72">
        <v>176</v>
      </c>
      <c r="E455" s="49"/>
      <c r="F455" s="49">
        <f t="shared" si="17"/>
        <v>0</v>
      </c>
      <c r="G455" s="49">
        <f t="shared" si="16"/>
        <v>0</v>
      </c>
      <c r="H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c r="CI455" s="26"/>
      <c r="CJ455" s="26"/>
      <c r="CK455" s="26"/>
      <c r="CL455" s="26"/>
      <c r="CM455" s="26"/>
      <c r="CN455" s="26"/>
      <c r="CO455" s="26"/>
      <c r="CP455" s="26"/>
      <c r="CQ455" s="26"/>
      <c r="CR455" s="26"/>
      <c r="CS455" s="26"/>
      <c r="CT455" s="26"/>
      <c r="CU455" s="26"/>
      <c r="CV455" s="26"/>
      <c r="CW455" s="26"/>
      <c r="CX455" s="26"/>
      <c r="CY455" s="26"/>
      <c r="CZ455" s="26"/>
      <c r="DA455" s="26"/>
      <c r="DB455" s="26"/>
      <c r="DC455" s="26"/>
      <c r="DD455" s="26"/>
      <c r="DE455" s="26"/>
      <c r="DF455" s="26"/>
      <c r="DG455" s="26"/>
      <c r="DH455" s="26"/>
      <c r="DI455" s="26"/>
      <c r="DJ455" s="26"/>
      <c r="DK455" s="26"/>
      <c r="DL455" s="26"/>
      <c r="DM455" s="26"/>
      <c r="DN455" s="26"/>
      <c r="DO455" s="26"/>
      <c r="DP455" s="26"/>
      <c r="DQ455" s="26"/>
      <c r="DR455" s="26"/>
      <c r="DS455" s="26"/>
      <c r="DT455" s="26"/>
      <c r="DU455" s="26"/>
      <c r="DV455" s="26"/>
      <c r="DW455" s="26"/>
      <c r="DX455" s="26"/>
      <c r="DY455" s="26"/>
      <c r="DZ455" s="26"/>
      <c r="EA455" s="26"/>
      <c r="EB455" s="26"/>
      <c r="EC455" s="26"/>
      <c r="ED455" s="26"/>
      <c r="EE455" s="26"/>
      <c r="EF455" s="26"/>
      <c r="EG455" s="26"/>
      <c r="EH455" s="26"/>
    </row>
    <row r="456" spans="1:138" s="25" customFormat="1" ht="15.75" x14ac:dyDescent="0.25">
      <c r="A456" s="42" t="s">
        <v>852</v>
      </c>
      <c r="B456" s="45" t="s">
        <v>756</v>
      </c>
      <c r="C456" s="52" t="s">
        <v>336</v>
      </c>
      <c r="D456" s="72">
        <v>71</v>
      </c>
      <c r="E456" s="49"/>
      <c r="F456" s="49">
        <f t="shared" si="17"/>
        <v>0</v>
      </c>
      <c r="G456" s="49">
        <f t="shared" si="16"/>
        <v>0</v>
      </c>
      <c r="H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c r="CI456" s="26"/>
      <c r="CJ456" s="26"/>
      <c r="CK456" s="26"/>
      <c r="CL456" s="26"/>
      <c r="CM456" s="26"/>
      <c r="CN456" s="26"/>
      <c r="CO456" s="26"/>
      <c r="CP456" s="26"/>
      <c r="CQ456" s="26"/>
      <c r="CR456" s="26"/>
      <c r="CS456" s="26"/>
      <c r="CT456" s="26"/>
      <c r="CU456" s="26"/>
      <c r="CV456" s="26"/>
      <c r="CW456" s="26"/>
      <c r="CX456" s="26"/>
      <c r="CY456" s="26"/>
      <c r="CZ456" s="26"/>
      <c r="DA456" s="26"/>
      <c r="DB456" s="26"/>
      <c r="DC456" s="26"/>
      <c r="DD456" s="26"/>
      <c r="DE456" s="26"/>
      <c r="DF456" s="26"/>
      <c r="DG456" s="26"/>
      <c r="DH456" s="26"/>
      <c r="DI456" s="26"/>
      <c r="DJ456" s="26"/>
      <c r="DK456" s="26"/>
      <c r="DL456" s="26"/>
      <c r="DM456" s="26"/>
      <c r="DN456" s="26"/>
      <c r="DO456" s="26"/>
      <c r="DP456" s="26"/>
      <c r="DQ456" s="26"/>
      <c r="DR456" s="26"/>
      <c r="DS456" s="26"/>
      <c r="DT456" s="26"/>
      <c r="DU456" s="26"/>
      <c r="DV456" s="26"/>
      <c r="DW456" s="26"/>
      <c r="DX456" s="26"/>
      <c r="DY456" s="26"/>
      <c r="DZ456" s="26"/>
      <c r="EA456" s="26"/>
      <c r="EB456" s="26"/>
      <c r="EC456" s="26"/>
      <c r="ED456" s="26"/>
      <c r="EE456" s="26"/>
      <c r="EF456" s="26"/>
      <c r="EG456" s="26"/>
      <c r="EH456" s="26"/>
    </row>
    <row r="457" spans="1:138" s="25" customFormat="1" ht="112.5" customHeight="1" x14ac:dyDescent="0.25">
      <c r="A457" s="42" t="s">
        <v>853</v>
      </c>
      <c r="B457" s="45" t="s">
        <v>352</v>
      </c>
      <c r="C457" s="52" t="s">
        <v>230</v>
      </c>
      <c r="D457" s="72">
        <v>1</v>
      </c>
      <c r="E457" s="49"/>
      <c r="F457" s="49">
        <f t="shared" si="17"/>
        <v>0</v>
      </c>
      <c r="G457" s="49">
        <f t="shared" si="16"/>
        <v>0</v>
      </c>
      <c r="H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c r="CI457" s="26"/>
      <c r="CJ457" s="26"/>
      <c r="CK457" s="26"/>
      <c r="CL457" s="26"/>
      <c r="CM457" s="26"/>
      <c r="CN457" s="26"/>
      <c r="CO457" s="26"/>
      <c r="CP457" s="26"/>
      <c r="CQ457" s="26"/>
      <c r="CR457" s="26"/>
      <c r="CS457" s="26"/>
      <c r="CT457" s="26"/>
      <c r="CU457" s="26"/>
      <c r="CV457" s="26"/>
      <c r="CW457" s="26"/>
      <c r="CX457" s="26"/>
      <c r="CY457" s="26"/>
      <c r="CZ457" s="26"/>
      <c r="DA457" s="26"/>
      <c r="DB457" s="26"/>
      <c r="DC457" s="26"/>
      <c r="DD457" s="26"/>
      <c r="DE457" s="26"/>
      <c r="DF457" s="26"/>
      <c r="DG457" s="26"/>
      <c r="DH457" s="26"/>
      <c r="DI457" s="26"/>
      <c r="DJ457" s="26"/>
      <c r="DK457" s="26"/>
      <c r="DL457" s="26"/>
      <c r="DM457" s="26"/>
      <c r="DN457" s="26"/>
      <c r="DO457" s="26"/>
      <c r="DP457" s="26"/>
      <c r="DQ457" s="26"/>
      <c r="DR457" s="26"/>
      <c r="DS457" s="26"/>
      <c r="DT457" s="26"/>
      <c r="DU457" s="26"/>
      <c r="DV457" s="26"/>
      <c r="DW457" s="26"/>
      <c r="DX457" s="26"/>
      <c r="DY457" s="26"/>
      <c r="DZ457" s="26"/>
      <c r="EA457" s="26"/>
      <c r="EB457" s="26"/>
      <c r="EC457" s="26"/>
      <c r="ED457" s="26"/>
      <c r="EE457" s="26"/>
      <c r="EF457" s="26"/>
      <c r="EG457" s="26"/>
      <c r="EH457" s="26"/>
    </row>
    <row r="458" spans="1:138" s="25" customFormat="1" ht="107.25" customHeight="1" x14ac:dyDescent="0.25">
      <c r="A458" s="42" t="s">
        <v>594</v>
      </c>
      <c r="B458" s="45" t="s">
        <v>353</v>
      </c>
      <c r="C458" s="52" t="s">
        <v>230</v>
      </c>
      <c r="D458" s="72">
        <v>1</v>
      </c>
      <c r="E458" s="49"/>
      <c r="F458" s="49">
        <f t="shared" si="17"/>
        <v>0</v>
      </c>
      <c r="G458" s="49">
        <f t="shared" si="16"/>
        <v>0</v>
      </c>
      <c r="H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c r="CI458" s="26"/>
      <c r="CJ458" s="26"/>
      <c r="CK458" s="26"/>
      <c r="CL458" s="26"/>
      <c r="CM458" s="26"/>
      <c r="CN458" s="26"/>
      <c r="CO458" s="26"/>
      <c r="CP458" s="26"/>
      <c r="CQ458" s="26"/>
      <c r="CR458" s="26"/>
      <c r="CS458" s="26"/>
      <c r="CT458" s="26"/>
      <c r="CU458" s="26"/>
      <c r="CV458" s="26"/>
      <c r="CW458" s="26"/>
      <c r="CX458" s="26"/>
      <c r="CY458" s="26"/>
      <c r="CZ458" s="26"/>
      <c r="DA458" s="26"/>
      <c r="DB458" s="26"/>
      <c r="DC458" s="26"/>
      <c r="DD458" s="26"/>
      <c r="DE458" s="26"/>
      <c r="DF458" s="26"/>
      <c r="DG458" s="26"/>
      <c r="DH458" s="26"/>
      <c r="DI458" s="26"/>
      <c r="DJ458" s="26"/>
      <c r="DK458" s="26"/>
      <c r="DL458" s="26"/>
      <c r="DM458" s="26"/>
      <c r="DN458" s="26"/>
      <c r="DO458" s="26"/>
      <c r="DP458" s="26"/>
      <c r="DQ458" s="26"/>
      <c r="DR458" s="26"/>
      <c r="DS458" s="26"/>
      <c r="DT458" s="26"/>
      <c r="DU458" s="26"/>
      <c r="DV458" s="26"/>
      <c r="DW458" s="26"/>
      <c r="DX458" s="26"/>
      <c r="DY458" s="26"/>
      <c r="DZ458" s="26"/>
      <c r="EA458" s="26"/>
      <c r="EB458" s="26"/>
      <c r="EC458" s="26"/>
      <c r="ED458" s="26"/>
      <c r="EE458" s="26"/>
      <c r="EF458" s="26"/>
      <c r="EG458" s="26"/>
      <c r="EH458" s="26"/>
    </row>
    <row r="459" spans="1:138" s="25" customFormat="1" ht="96" customHeight="1" x14ac:dyDescent="0.25">
      <c r="A459" s="42" t="s">
        <v>854</v>
      </c>
      <c r="B459" s="45" t="s">
        <v>354</v>
      </c>
      <c r="C459" s="52" t="s">
        <v>230</v>
      </c>
      <c r="D459" s="72">
        <v>1</v>
      </c>
      <c r="E459" s="49"/>
      <c r="F459" s="49">
        <f t="shared" si="17"/>
        <v>0</v>
      </c>
      <c r="G459" s="49">
        <f t="shared" si="16"/>
        <v>0</v>
      </c>
      <c r="H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c r="CI459" s="26"/>
      <c r="CJ459" s="26"/>
      <c r="CK459" s="26"/>
      <c r="CL459" s="26"/>
      <c r="CM459" s="26"/>
      <c r="CN459" s="26"/>
      <c r="CO459" s="26"/>
      <c r="CP459" s="26"/>
      <c r="CQ459" s="26"/>
      <c r="CR459" s="26"/>
      <c r="CS459" s="26"/>
      <c r="CT459" s="26"/>
      <c r="CU459" s="26"/>
      <c r="CV459" s="26"/>
      <c r="CW459" s="26"/>
      <c r="CX459" s="26"/>
      <c r="CY459" s="26"/>
      <c r="CZ459" s="26"/>
      <c r="DA459" s="26"/>
      <c r="DB459" s="26"/>
      <c r="DC459" s="26"/>
      <c r="DD459" s="26"/>
      <c r="DE459" s="26"/>
      <c r="DF459" s="26"/>
      <c r="DG459" s="26"/>
      <c r="DH459" s="26"/>
      <c r="DI459" s="26"/>
      <c r="DJ459" s="26"/>
      <c r="DK459" s="26"/>
      <c r="DL459" s="26"/>
      <c r="DM459" s="26"/>
      <c r="DN459" s="26"/>
      <c r="DO459" s="26"/>
      <c r="DP459" s="26"/>
      <c r="DQ459" s="26"/>
      <c r="DR459" s="26"/>
      <c r="DS459" s="26"/>
      <c r="DT459" s="26"/>
      <c r="DU459" s="26"/>
      <c r="DV459" s="26"/>
      <c r="DW459" s="26"/>
      <c r="DX459" s="26"/>
      <c r="DY459" s="26"/>
      <c r="DZ459" s="26"/>
      <c r="EA459" s="26"/>
      <c r="EB459" s="26"/>
      <c r="EC459" s="26"/>
      <c r="ED459" s="26"/>
      <c r="EE459" s="26"/>
      <c r="EF459" s="26"/>
      <c r="EG459" s="26"/>
      <c r="EH459" s="26"/>
    </row>
    <row r="460" spans="1:138" s="25" customFormat="1" ht="108" customHeight="1" x14ac:dyDescent="0.25">
      <c r="A460" s="42" t="s">
        <v>595</v>
      </c>
      <c r="B460" s="45" t="s">
        <v>363</v>
      </c>
      <c r="C460" s="52" t="s">
        <v>230</v>
      </c>
      <c r="D460" s="72">
        <v>1</v>
      </c>
      <c r="E460" s="49"/>
      <c r="F460" s="49">
        <f t="shared" si="17"/>
        <v>0</v>
      </c>
      <c r="G460" s="49">
        <f t="shared" si="16"/>
        <v>0</v>
      </c>
      <c r="H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c r="CI460" s="26"/>
      <c r="CJ460" s="26"/>
      <c r="CK460" s="26"/>
      <c r="CL460" s="26"/>
      <c r="CM460" s="26"/>
      <c r="CN460" s="26"/>
      <c r="CO460" s="26"/>
      <c r="CP460" s="26"/>
      <c r="CQ460" s="26"/>
      <c r="CR460" s="26"/>
      <c r="CS460" s="26"/>
      <c r="CT460" s="26"/>
      <c r="CU460" s="26"/>
      <c r="CV460" s="26"/>
      <c r="CW460" s="26"/>
      <c r="CX460" s="26"/>
      <c r="CY460" s="26"/>
      <c r="CZ460" s="26"/>
      <c r="DA460" s="26"/>
      <c r="DB460" s="26"/>
      <c r="DC460" s="26"/>
      <c r="DD460" s="26"/>
      <c r="DE460" s="26"/>
      <c r="DF460" s="26"/>
      <c r="DG460" s="26"/>
      <c r="DH460" s="26"/>
      <c r="DI460" s="26"/>
      <c r="DJ460" s="26"/>
      <c r="DK460" s="26"/>
      <c r="DL460" s="26"/>
      <c r="DM460" s="26"/>
      <c r="DN460" s="26"/>
      <c r="DO460" s="26"/>
      <c r="DP460" s="26"/>
      <c r="DQ460" s="26"/>
      <c r="DR460" s="26"/>
      <c r="DS460" s="26"/>
      <c r="DT460" s="26"/>
      <c r="DU460" s="26"/>
      <c r="DV460" s="26"/>
      <c r="DW460" s="26"/>
      <c r="DX460" s="26"/>
      <c r="DY460" s="26"/>
      <c r="DZ460" s="26"/>
      <c r="EA460" s="26"/>
      <c r="EB460" s="26"/>
      <c r="EC460" s="26"/>
      <c r="ED460" s="26"/>
      <c r="EE460" s="26"/>
      <c r="EF460" s="26"/>
      <c r="EG460" s="26"/>
      <c r="EH460" s="26"/>
    </row>
    <row r="461" spans="1:138" s="25" customFormat="1" ht="110.25" customHeight="1" x14ac:dyDescent="0.25">
      <c r="A461" s="42" t="s">
        <v>855</v>
      </c>
      <c r="B461" s="45" t="s">
        <v>366</v>
      </c>
      <c r="C461" s="52" t="s">
        <v>230</v>
      </c>
      <c r="D461" s="72">
        <v>1</v>
      </c>
      <c r="E461" s="49"/>
      <c r="F461" s="49">
        <f t="shared" si="17"/>
        <v>0</v>
      </c>
      <c r="G461" s="49">
        <f t="shared" si="16"/>
        <v>0</v>
      </c>
      <c r="H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c r="CI461" s="26"/>
      <c r="CJ461" s="26"/>
      <c r="CK461" s="26"/>
      <c r="CL461" s="26"/>
      <c r="CM461" s="26"/>
      <c r="CN461" s="26"/>
      <c r="CO461" s="26"/>
      <c r="CP461" s="26"/>
      <c r="CQ461" s="26"/>
      <c r="CR461" s="26"/>
      <c r="CS461" s="26"/>
      <c r="CT461" s="26"/>
      <c r="CU461" s="26"/>
      <c r="CV461" s="26"/>
      <c r="CW461" s="26"/>
      <c r="CX461" s="26"/>
      <c r="CY461" s="26"/>
      <c r="CZ461" s="26"/>
      <c r="DA461" s="26"/>
      <c r="DB461" s="26"/>
      <c r="DC461" s="26"/>
      <c r="DD461" s="26"/>
      <c r="DE461" s="26"/>
      <c r="DF461" s="26"/>
      <c r="DG461" s="26"/>
      <c r="DH461" s="26"/>
      <c r="DI461" s="26"/>
      <c r="DJ461" s="26"/>
      <c r="DK461" s="26"/>
      <c r="DL461" s="26"/>
      <c r="DM461" s="26"/>
      <c r="DN461" s="26"/>
      <c r="DO461" s="26"/>
      <c r="DP461" s="26"/>
      <c r="DQ461" s="26"/>
      <c r="DR461" s="26"/>
      <c r="DS461" s="26"/>
      <c r="DT461" s="26"/>
      <c r="DU461" s="26"/>
      <c r="DV461" s="26"/>
      <c r="DW461" s="26"/>
      <c r="DX461" s="26"/>
      <c r="DY461" s="26"/>
      <c r="DZ461" s="26"/>
      <c r="EA461" s="26"/>
      <c r="EB461" s="26"/>
      <c r="EC461" s="26"/>
      <c r="ED461" s="26"/>
      <c r="EE461" s="26"/>
      <c r="EF461" s="26"/>
      <c r="EG461" s="26"/>
      <c r="EH461" s="26"/>
    </row>
    <row r="462" spans="1:138" s="25" customFormat="1" ht="15.75" x14ac:dyDescent="0.25">
      <c r="A462" s="42" t="s">
        <v>596</v>
      </c>
      <c r="B462" s="45" t="s">
        <v>744</v>
      </c>
      <c r="C462" s="52" t="s">
        <v>898</v>
      </c>
      <c r="D462" s="72">
        <v>1</v>
      </c>
      <c r="E462" s="49"/>
      <c r="F462" s="49">
        <f t="shared" si="17"/>
        <v>0</v>
      </c>
      <c r="G462" s="49">
        <f t="shared" si="16"/>
        <v>0</v>
      </c>
      <c r="H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c r="CI462" s="26"/>
      <c r="CJ462" s="26"/>
      <c r="CK462" s="26"/>
      <c r="CL462" s="26"/>
      <c r="CM462" s="26"/>
      <c r="CN462" s="26"/>
      <c r="CO462" s="26"/>
      <c r="CP462" s="26"/>
      <c r="CQ462" s="26"/>
      <c r="CR462" s="26"/>
      <c r="CS462" s="26"/>
      <c r="CT462" s="26"/>
      <c r="CU462" s="26"/>
      <c r="CV462" s="26"/>
      <c r="CW462" s="26"/>
      <c r="CX462" s="26"/>
      <c r="CY462" s="26"/>
      <c r="CZ462" s="26"/>
      <c r="DA462" s="26"/>
      <c r="DB462" s="26"/>
      <c r="DC462" s="26"/>
      <c r="DD462" s="26"/>
      <c r="DE462" s="26"/>
      <c r="DF462" s="26"/>
      <c r="DG462" s="26"/>
      <c r="DH462" s="26"/>
      <c r="DI462" s="26"/>
      <c r="DJ462" s="26"/>
      <c r="DK462" s="26"/>
      <c r="DL462" s="26"/>
      <c r="DM462" s="26"/>
      <c r="DN462" s="26"/>
      <c r="DO462" s="26"/>
      <c r="DP462" s="26"/>
      <c r="DQ462" s="26"/>
      <c r="DR462" s="26"/>
      <c r="DS462" s="26"/>
      <c r="DT462" s="26"/>
      <c r="DU462" s="26"/>
      <c r="DV462" s="26"/>
      <c r="DW462" s="26"/>
      <c r="DX462" s="26"/>
      <c r="DY462" s="26"/>
      <c r="DZ462" s="26"/>
      <c r="EA462" s="26"/>
      <c r="EB462" s="26"/>
      <c r="EC462" s="26"/>
      <c r="ED462" s="26"/>
      <c r="EE462" s="26"/>
      <c r="EF462" s="26"/>
      <c r="EG462" s="26"/>
      <c r="EH462" s="26"/>
    </row>
    <row r="463" spans="1:138" s="25" customFormat="1" ht="21" customHeight="1" x14ac:dyDescent="0.25">
      <c r="A463" s="42" t="s">
        <v>856</v>
      </c>
      <c r="B463" s="45" t="s">
        <v>745</v>
      </c>
      <c r="C463" s="52" t="s">
        <v>898</v>
      </c>
      <c r="D463" s="72">
        <v>1</v>
      </c>
      <c r="E463" s="49"/>
      <c r="F463" s="49">
        <f t="shared" si="17"/>
        <v>0</v>
      </c>
      <c r="G463" s="49">
        <f t="shared" si="16"/>
        <v>0</v>
      </c>
      <c r="H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c r="CI463" s="26"/>
      <c r="CJ463" s="26"/>
      <c r="CK463" s="26"/>
      <c r="CL463" s="26"/>
      <c r="CM463" s="26"/>
      <c r="CN463" s="26"/>
      <c r="CO463" s="26"/>
      <c r="CP463" s="26"/>
      <c r="CQ463" s="26"/>
      <c r="CR463" s="26"/>
      <c r="CS463" s="26"/>
      <c r="CT463" s="26"/>
      <c r="CU463" s="26"/>
      <c r="CV463" s="26"/>
      <c r="CW463" s="26"/>
      <c r="CX463" s="26"/>
      <c r="CY463" s="26"/>
      <c r="CZ463" s="26"/>
      <c r="DA463" s="26"/>
      <c r="DB463" s="26"/>
      <c r="DC463" s="26"/>
      <c r="DD463" s="26"/>
      <c r="DE463" s="26"/>
      <c r="DF463" s="26"/>
      <c r="DG463" s="26"/>
      <c r="DH463" s="26"/>
      <c r="DI463" s="26"/>
      <c r="DJ463" s="26"/>
      <c r="DK463" s="26"/>
      <c r="DL463" s="26"/>
      <c r="DM463" s="26"/>
      <c r="DN463" s="26"/>
      <c r="DO463" s="26"/>
      <c r="DP463" s="26"/>
      <c r="DQ463" s="26"/>
      <c r="DR463" s="26"/>
      <c r="DS463" s="26"/>
      <c r="DT463" s="26"/>
      <c r="DU463" s="26"/>
      <c r="DV463" s="26"/>
      <c r="DW463" s="26"/>
      <c r="DX463" s="26"/>
      <c r="DY463" s="26"/>
      <c r="DZ463" s="26"/>
      <c r="EA463" s="26"/>
      <c r="EB463" s="26"/>
      <c r="EC463" s="26"/>
      <c r="ED463" s="26"/>
      <c r="EE463" s="26"/>
      <c r="EF463" s="26"/>
      <c r="EG463" s="26"/>
      <c r="EH463" s="26"/>
    </row>
    <row r="464" spans="1:138" s="25" customFormat="1" ht="22.5" x14ac:dyDescent="0.25">
      <c r="A464" s="42" t="s">
        <v>597</v>
      </c>
      <c r="B464" s="45" t="s">
        <v>355</v>
      </c>
      <c r="C464" s="52" t="s">
        <v>898</v>
      </c>
      <c r="D464" s="72">
        <v>1</v>
      </c>
      <c r="E464" s="49"/>
      <c r="F464" s="49">
        <f t="shared" si="17"/>
        <v>0</v>
      </c>
      <c r="G464" s="49">
        <f t="shared" si="16"/>
        <v>0</v>
      </c>
      <c r="H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c r="CI464" s="26"/>
      <c r="CJ464" s="26"/>
      <c r="CK464" s="26"/>
      <c r="CL464" s="26"/>
      <c r="CM464" s="26"/>
      <c r="CN464" s="26"/>
      <c r="CO464" s="26"/>
      <c r="CP464" s="26"/>
      <c r="CQ464" s="26"/>
      <c r="CR464" s="26"/>
      <c r="CS464" s="26"/>
      <c r="CT464" s="26"/>
      <c r="CU464" s="26"/>
      <c r="CV464" s="26"/>
      <c r="CW464" s="26"/>
      <c r="CX464" s="26"/>
      <c r="CY464" s="26"/>
      <c r="CZ464" s="26"/>
      <c r="DA464" s="26"/>
      <c r="DB464" s="26"/>
      <c r="DC464" s="26"/>
      <c r="DD464" s="26"/>
      <c r="DE464" s="26"/>
      <c r="DF464" s="26"/>
      <c r="DG464" s="26"/>
      <c r="DH464" s="26"/>
      <c r="DI464" s="26"/>
      <c r="DJ464" s="26"/>
      <c r="DK464" s="26"/>
      <c r="DL464" s="26"/>
      <c r="DM464" s="26"/>
      <c r="DN464" s="26"/>
      <c r="DO464" s="26"/>
      <c r="DP464" s="26"/>
      <c r="DQ464" s="26"/>
      <c r="DR464" s="26"/>
      <c r="DS464" s="26"/>
      <c r="DT464" s="26"/>
      <c r="DU464" s="26"/>
      <c r="DV464" s="26"/>
      <c r="DW464" s="26"/>
      <c r="DX464" s="26"/>
      <c r="DY464" s="26"/>
      <c r="DZ464" s="26"/>
      <c r="EA464" s="26"/>
      <c r="EB464" s="26"/>
      <c r="EC464" s="26"/>
      <c r="ED464" s="26"/>
      <c r="EE464" s="26"/>
      <c r="EF464" s="26"/>
      <c r="EG464" s="26"/>
      <c r="EH464" s="26"/>
    </row>
    <row r="465" spans="1:138" s="25" customFormat="1" ht="15.75" x14ac:dyDescent="0.25">
      <c r="A465" s="42" t="s">
        <v>857</v>
      </c>
      <c r="B465" s="45" t="s">
        <v>300</v>
      </c>
      <c r="C465" s="52" t="s">
        <v>898</v>
      </c>
      <c r="D465" s="72">
        <v>4</v>
      </c>
      <c r="E465" s="49"/>
      <c r="F465" s="49">
        <f t="shared" si="17"/>
        <v>0</v>
      </c>
      <c r="G465" s="49">
        <f t="shared" si="16"/>
        <v>0</v>
      </c>
      <c r="H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c r="CI465" s="26"/>
      <c r="CJ465" s="26"/>
      <c r="CK465" s="26"/>
      <c r="CL465" s="26"/>
      <c r="CM465" s="26"/>
      <c r="CN465" s="26"/>
      <c r="CO465" s="26"/>
      <c r="CP465" s="26"/>
      <c r="CQ465" s="26"/>
      <c r="CR465" s="26"/>
      <c r="CS465" s="26"/>
      <c r="CT465" s="26"/>
      <c r="CU465" s="26"/>
      <c r="CV465" s="26"/>
      <c r="CW465" s="26"/>
      <c r="CX465" s="26"/>
      <c r="CY465" s="26"/>
      <c r="CZ465" s="26"/>
      <c r="DA465" s="26"/>
      <c r="DB465" s="26"/>
      <c r="DC465" s="26"/>
      <c r="DD465" s="26"/>
      <c r="DE465" s="26"/>
      <c r="DF465" s="26"/>
      <c r="DG465" s="26"/>
      <c r="DH465" s="26"/>
      <c r="DI465" s="26"/>
      <c r="DJ465" s="26"/>
      <c r="DK465" s="26"/>
      <c r="DL465" s="26"/>
      <c r="DM465" s="26"/>
      <c r="DN465" s="26"/>
      <c r="DO465" s="26"/>
      <c r="DP465" s="26"/>
      <c r="DQ465" s="26"/>
      <c r="DR465" s="26"/>
      <c r="DS465" s="26"/>
      <c r="DT465" s="26"/>
      <c r="DU465" s="26"/>
      <c r="DV465" s="26"/>
      <c r="DW465" s="26"/>
      <c r="DX465" s="26"/>
      <c r="DY465" s="26"/>
      <c r="DZ465" s="26"/>
      <c r="EA465" s="26"/>
      <c r="EB465" s="26"/>
      <c r="EC465" s="26"/>
      <c r="ED465" s="26"/>
      <c r="EE465" s="26"/>
      <c r="EF465" s="26"/>
      <c r="EG465" s="26"/>
      <c r="EH465" s="26"/>
    </row>
    <row r="466" spans="1:138" s="25" customFormat="1" ht="15.75" x14ac:dyDescent="0.25">
      <c r="A466" s="42" t="s">
        <v>598</v>
      </c>
      <c r="B466" s="45" t="s">
        <v>638</v>
      </c>
      <c r="C466" s="52" t="s">
        <v>336</v>
      </c>
      <c r="D466" s="72">
        <v>1</v>
      </c>
      <c r="E466" s="49"/>
      <c r="F466" s="49">
        <f t="shared" si="17"/>
        <v>0</v>
      </c>
      <c r="G466" s="49">
        <f t="shared" si="16"/>
        <v>0</v>
      </c>
      <c r="H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c r="CI466" s="26"/>
      <c r="CJ466" s="26"/>
      <c r="CK466" s="26"/>
      <c r="CL466" s="26"/>
      <c r="CM466" s="26"/>
      <c r="CN466" s="26"/>
      <c r="CO466" s="26"/>
      <c r="CP466" s="26"/>
      <c r="CQ466" s="26"/>
      <c r="CR466" s="26"/>
      <c r="CS466" s="26"/>
      <c r="CT466" s="26"/>
      <c r="CU466" s="26"/>
      <c r="CV466" s="26"/>
      <c r="CW466" s="26"/>
      <c r="CX466" s="26"/>
      <c r="CY466" s="26"/>
      <c r="CZ466" s="26"/>
      <c r="DA466" s="26"/>
      <c r="DB466" s="26"/>
      <c r="DC466" s="26"/>
      <c r="DD466" s="26"/>
      <c r="DE466" s="26"/>
      <c r="DF466" s="26"/>
      <c r="DG466" s="26"/>
      <c r="DH466" s="26"/>
      <c r="DI466" s="26"/>
      <c r="DJ466" s="26"/>
      <c r="DK466" s="26"/>
      <c r="DL466" s="26"/>
      <c r="DM466" s="26"/>
      <c r="DN466" s="26"/>
      <c r="DO466" s="26"/>
      <c r="DP466" s="26"/>
      <c r="DQ466" s="26"/>
      <c r="DR466" s="26"/>
      <c r="DS466" s="26"/>
      <c r="DT466" s="26"/>
      <c r="DU466" s="26"/>
      <c r="DV466" s="26"/>
      <c r="DW466" s="26"/>
      <c r="DX466" s="26"/>
      <c r="DY466" s="26"/>
      <c r="DZ466" s="26"/>
      <c r="EA466" s="26"/>
      <c r="EB466" s="26"/>
      <c r="EC466" s="26"/>
      <c r="ED466" s="26"/>
      <c r="EE466" s="26"/>
      <c r="EF466" s="26"/>
      <c r="EG466" s="26"/>
      <c r="EH466" s="26"/>
    </row>
    <row r="467" spans="1:138" s="25" customFormat="1" ht="30.75" customHeight="1" x14ac:dyDescent="0.25">
      <c r="A467" s="42" t="s">
        <v>858</v>
      </c>
      <c r="B467" s="45" t="s">
        <v>650</v>
      </c>
      <c r="C467" s="52" t="s">
        <v>898</v>
      </c>
      <c r="D467" s="72">
        <v>2</v>
      </c>
      <c r="E467" s="49"/>
      <c r="F467" s="49">
        <f t="shared" si="17"/>
        <v>0</v>
      </c>
      <c r="G467" s="49">
        <f t="shared" si="16"/>
        <v>0</v>
      </c>
      <c r="H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c r="CI467" s="26"/>
      <c r="CJ467" s="26"/>
      <c r="CK467" s="26"/>
      <c r="CL467" s="26"/>
      <c r="CM467" s="26"/>
      <c r="CN467" s="26"/>
      <c r="CO467" s="26"/>
      <c r="CP467" s="26"/>
      <c r="CQ467" s="26"/>
      <c r="CR467" s="26"/>
      <c r="CS467" s="26"/>
      <c r="CT467" s="26"/>
      <c r="CU467" s="26"/>
      <c r="CV467" s="26"/>
      <c r="CW467" s="26"/>
      <c r="CX467" s="26"/>
      <c r="CY467" s="26"/>
      <c r="CZ467" s="26"/>
      <c r="DA467" s="26"/>
      <c r="DB467" s="26"/>
      <c r="DC467" s="26"/>
      <c r="DD467" s="26"/>
      <c r="DE467" s="26"/>
      <c r="DF467" s="26"/>
      <c r="DG467" s="26"/>
      <c r="DH467" s="26"/>
      <c r="DI467" s="26"/>
      <c r="DJ467" s="26"/>
      <c r="DK467" s="26"/>
      <c r="DL467" s="26"/>
      <c r="DM467" s="26"/>
      <c r="DN467" s="26"/>
      <c r="DO467" s="26"/>
      <c r="DP467" s="26"/>
      <c r="DQ467" s="26"/>
      <c r="DR467" s="26"/>
      <c r="DS467" s="26"/>
      <c r="DT467" s="26"/>
      <c r="DU467" s="26"/>
      <c r="DV467" s="26"/>
      <c r="DW467" s="26"/>
      <c r="DX467" s="26"/>
      <c r="DY467" s="26"/>
      <c r="DZ467" s="26"/>
      <c r="EA467" s="26"/>
      <c r="EB467" s="26"/>
      <c r="EC467" s="26"/>
      <c r="ED467" s="26"/>
      <c r="EE467" s="26"/>
      <c r="EF467" s="26"/>
      <c r="EG467" s="26"/>
      <c r="EH467" s="26"/>
    </row>
    <row r="468" spans="1:138" s="25" customFormat="1" ht="32.25" customHeight="1" x14ac:dyDescent="0.25">
      <c r="A468" s="42" t="s">
        <v>599</v>
      </c>
      <c r="B468" s="45" t="s">
        <v>649</v>
      </c>
      <c r="C468" s="52" t="s">
        <v>898</v>
      </c>
      <c r="D468" s="72">
        <v>1</v>
      </c>
      <c r="E468" s="49"/>
      <c r="F468" s="49">
        <f t="shared" si="17"/>
        <v>0</v>
      </c>
      <c r="G468" s="49">
        <f t="shared" si="16"/>
        <v>0</v>
      </c>
      <c r="H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c r="CI468" s="26"/>
      <c r="CJ468" s="26"/>
      <c r="CK468" s="26"/>
      <c r="CL468" s="26"/>
      <c r="CM468" s="26"/>
      <c r="CN468" s="26"/>
      <c r="CO468" s="26"/>
      <c r="CP468" s="26"/>
      <c r="CQ468" s="26"/>
      <c r="CR468" s="26"/>
      <c r="CS468" s="26"/>
      <c r="CT468" s="26"/>
      <c r="CU468" s="26"/>
      <c r="CV468" s="26"/>
      <c r="CW468" s="26"/>
      <c r="CX468" s="26"/>
      <c r="CY468" s="26"/>
      <c r="CZ468" s="26"/>
      <c r="DA468" s="26"/>
      <c r="DB468" s="26"/>
      <c r="DC468" s="26"/>
      <c r="DD468" s="26"/>
      <c r="DE468" s="26"/>
      <c r="DF468" s="26"/>
      <c r="DG468" s="26"/>
      <c r="DH468" s="26"/>
      <c r="DI468" s="26"/>
      <c r="DJ468" s="26"/>
      <c r="DK468" s="26"/>
      <c r="DL468" s="26"/>
      <c r="DM468" s="26"/>
      <c r="DN468" s="26"/>
      <c r="DO468" s="26"/>
      <c r="DP468" s="26"/>
      <c r="DQ468" s="26"/>
      <c r="DR468" s="26"/>
      <c r="DS468" s="26"/>
      <c r="DT468" s="26"/>
      <c r="DU468" s="26"/>
      <c r="DV468" s="26"/>
      <c r="DW468" s="26"/>
      <c r="DX468" s="26"/>
      <c r="DY468" s="26"/>
      <c r="DZ468" s="26"/>
      <c r="EA468" s="26"/>
      <c r="EB468" s="26"/>
      <c r="EC468" s="26"/>
      <c r="ED468" s="26"/>
      <c r="EE468" s="26"/>
      <c r="EF468" s="26"/>
      <c r="EG468" s="26"/>
      <c r="EH468" s="26"/>
    </row>
    <row r="469" spans="1:138" s="25" customFormat="1" ht="15.75" x14ac:dyDescent="0.25">
      <c r="A469" s="42" t="s">
        <v>859</v>
      </c>
      <c r="B469" s="45" t="s">
        <v>670</v>
      </c>
      <c r="C469" s="52" t="s">
        <v>898</v>
      </c>
      <c r="D469" s="72">
        <v>2</v>
      </c>
      <c r="E469" s="49"/>
      <c r="F469" s="49">
        <f t="shared" si="17"/>
        <v>0</v>
      </c>
      <c r="G469" s="49">
        <f t="shared" si="16"/>
        <v>0</v>
      </c>
      <c r="H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c r="CI469" s="26"/>
      <c r="CJ469" s="26"/>
      <c r="CK469" s="26"/>
      <c r="CL469" s="26"/>
      <c r="CM469" s="26"/>
      <c r="CN469" s="26"/>
      <c r="CO469" s="26"/>
      <c r="CP469" s="26"/>
      <c r="CQ469" s="26"/>
      <c r="CR469" s="26"/>
      <c r="CS469" s="26"/>
      <c r="CT469" s="26"/>
      <c r="CU469" s="26"/>
      <c r="CV469" s="26"/>
      <c r="CW469" s="26"/>
      <c r="CX469" s="26"/>
      <c r="CY469" s="26"/>
      <c r="CZ469" s="26"/>
      <c r="DA469" s="26"/>
      <c r="DB469" s="26"/>
      <c r="DC469" s="26"/>
      <c r="DD469" s="26"/>
      <c r="DE469" s="26"/>
      <c r="DF469" s="26"/>
      <c r="DG469" s="26"/>
      <c r="DH469" s="26"/>
      <c r="DI469" s="26"/>
      <c r="DJ469" s="26"/>
      <c r="DK469" s="26"/>
      <c r="DL469" s="26"/>
      <c r="DM469" s="26"/>
      <c r="DN469" s="26"/>
      <c r="DO469" s="26"/>
      <c r="DP469" s="26"/>
      <c r="DQ469" s="26"/>
      <c r="DR469" s="26"/>
      <c r="DS469" s="26"/>
      <c r="DT469" s="26"/>
      <c r="DU469" s="26"/>
      <c r="DV469" s="26"/>
      <c r="DW469" s="26"/>
      <c r="DX469" s="26"/>
      <c r="DY469" s="26"/>
      <c r="DZ469" s="26"/>
      <c r="EA469" s="26"/>
      <c r="EB469" s="26"/>
      <c r="EC469" s="26"/>
      <c r="ED469" s="26"/>
      <c r="EE469" s="26"/>
      <c r="EF469" s="26"/>
      <c r="EG469" s="26"/>
      <c r="EH469" s="26"/>
    </row>
    <row r="470" spans="1:138" s="25" customFormat="1" ht="15.75" x14ac:dyDescent="0.25">
      <c r="A470" s="42" t="s">
        <v>600</v>
      </c>
      <c r="B470" s="45" t="s">
        <v>671</v>
      </c>
      <c r="C470" s="52" t="s">
        <v>898</v>
      </c>
      <c r="D470" s="72">
        <v>1</v>
      </c>
      <c r="E470" s="49"/>
      <c r="F470" s="49">
        <f t="shared" si="17"/>
        <v>0</v>
      </c>
      <c r="G470" s="49">
        <f t="shared" si="16"/>
        <v>0</v>
      </c>
      <c r="H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c r="CI470" s="26"/>
      <c r="CJ470" s="26"/>
      <c r="CK470" s="26"/>
      <c r="CL470" s="26"/>
      <c r="CM470" s="26"/>
      <c r="CN470" s="26"/>
      <c r="CO470" s="26"/>
      <c r="CP470" s="26"/>
      <c r="CQ470" s="26"/>
      <c r="CR470" s="26"/>
      <c r="CS470" s="26"/>
      <c r="CT470" s="26"/>
      <c r="CU470" s="26"/>
      <c r="CV470" s="26"/>
      <c r="CW470" s="26"/>
      <c r="CX470" s="26"/>
      <c r="CY470" s="26"/>
      <c r="CZ470" s="26"/>
      <c r="DA470" s="26"/>
      <c r="DB470" s="26"/>
      <c r="DC470" s="26"/>
      <c r="DD470" s="26"/>
      <c r="DE470" s="26"/>
      <c r="DF470" s="26"/>
      <c r="DG470" s="26"/>
      <c r="DH470" s="26"/>
      <c r="DI470" s="26"/>
      <c r="DJ470" s="26"/>
      <c r="DK470" s="26"/>
      <c r="DL470" s="26"/>
      <c r="DM470" s="26"/>
      <c r="DN470" s="26"/>
      <c r="DO470" s="26"/>
      <c r="DP470" s="26"/>
      <c r="DQ470" s="26"/>
      <c r="DR470" s="26"/>
      <c r="DS470" s="26"/>
      <c r="DT470" s="26"/>
      <c r="DU470" s="26"/>
      <c r="DV470" s="26"/>
      <c r="DW470" s="26"/>
      <c r="DX470" s="26"/>
      <c r="DY470" s="26"/>
      <c r="DZ470" s="26"/>
      <c r="EA470" s="26"/>
      <c r="EB470" s="26"/>
      <c r="EC470" s="26"/>
      <c r="ED470" s="26"/>
      <c r="EE470" s="26"/>
      <c r="EF470" s="26"/>
      <c r="EG470" s="26"/>
      <c r="EH470" s="26"/>
    </row>
    <row r="471" spans="1:138" s="25" customFormat="1" ht="15.75" x14ac:dyDescent="0.25">
      <c r="A471" s="42" t="s">
        <v>860</v>
      </c>
      <c r="B471" s="45" t="s">
        <v>696</v>
      </c>
      <c r="C471" s="52" t="s">
        <v>898</v>
      </c>
      <c r="D471" s="72">
        <v>1</v>
      </c>
      <c r="E471" s="49"/>
      <c r="F471" s="49">
        <f t="shared" si="17"/>
        <v>0</v>
      </c>
      <c r="G471" s="49">
        <f t="shared" si="16"/>
        <v>0</v>
      </c>
      <c r="H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c r="CI471" s="26"/>
      <c r="CJ471" s="26"/>
      <c r="CK471" s="26"/>
      <c r="CL471" s="26"/>
      <c r="CM471" s="26"/>
      <c r="CN471" s="26"/>
      <c r="CO471" s="26"/>
      <c r="CP471" s="26"/>
      <c r="CQ471" s="26"/>
      <c r="CR471" s="26"/>
      <c r="CS471" s="26"/>
      <c r="CT471" s="26"/>
      <c r="CU471" s="26"/>
      <c r="CV471" s="26"/>
      <c r="CW471" s="26"/>
      <c r="CX471" s="26"/>
      <c r="CY471" s="26"/>
      <c r="CZ471" s="26"/>
      <c r="DA471" s="26"/>
      <c r="DB471" s="26"/>
      <c r="DC471" s="26"/>
      <c r="DD471" s="26"/>
      <c r="DE471" s="26"/>
      <c r="DF471" s="26"/>
      <c r="DG471" s="26"/>
      <c r="DH471" s="26"/>
      <c r="DI471" s="26"/>
      <c r="DJ471" s="26"/>
      <c r="DK471" s="26"/>
      <c r="DL471" s="26"/>
      <c r="DM471" s="26"/>
      <c r="DN471" s="26"/>
      <c r="DO471" s="26"/>
      <c r="DP471" s="26"/>
      <c r="DQ471" s="26"/>
      <c r="DR471" s="26"/>
      <c r="DS471" s="26"/>
      <c r="DT471" s="26"/>
      <c r="DU471" s="26"/>
      <c r="DV471" s="26"/>
      <c r="DW471" s="26"/>
      <c r="DX471" s="26"/>
      <c r="DY471" s="26"/>
      <c r="DZ471" s="26"/>
      <c r="EA471" s="26"/>
      <c r="EB471" s="26"/>
      <c r="EC471" s="26"/>
      <c r="ED471" s="26"/>
      <c r="EE471" s="26"/>
      <c r="EF471" s="26"/>
      <c r="EG471" s="26"/>
      <c r="EH471" s="26"/>
    </row>
    <row r="472" spans="1:138" s="25" customFormat="1" ht="15.75" x14ac:dyDescent="0.25">
      <c r="A472" s="42" t="s">
        <v>601</v>
      </c>
      <c r="B472" s="45" t="s">
        <v>697</v>
      </c>
      <c r="C472" s="52" t="s">
        <v>898</v>
      </c>
      <c r="D472" s="72">
        <v>2</v>
      </c>
      <c r="E472" s="49"/>
      <c r="F472" s="49">
        <f t="shared" si="17"/>
        <v>0</v>
      </c>
      <c r="G472" s="49">
        <f t="shared" si="16"/>
        <v>0</v>
      </c>
      <c r="H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c r="CI472" s="26"/>
      <c r="CJ472" s="26"/>
      <c r="CK472" s="26"/>
      <c r="CL472" s="26"/>
      <c r="CM472" s="26"/>
      <c r="CN472" s="26"/>
      <c r="CO472" s="26"/>
      <c r="CP472" s="26"/>
      <c r="CQ472" s="26"/>
      <c r="CR472" s="26"/>
      <c r="CS472" s="26"/>
      <c r="CT472" s="26"/>
      <c r="CU472" s="26"/>
      <c r="CV472" s="26"/>
      <c r="CW472" s="26"/>
      <c r="CX472" s="26"/>
      <c r="CY472" s="26"/>
      <c r="CZ472" s="26"/>
      <c r="DA472" s="26"/>
      <c r="DB472" s="26"/>
      <c r="DC472" s="26"/>
      <c r="DD472" s="26"/>
      <c r="DE472" s="26"/>
      <c r="DF472" s="26"/>
      <c r="DG472" s="26"/>
      <c r="DH472" s="26"/>
      <c r="DI472" s="26"/>
      <c r="DJ472" s="26"/>
      <c r="DK472" s="26"/>
      <c r="DL472" s="26"/>
      <c r="DM472" s="26"/>
      <c r="DN472" s="26"/>
      <c r="DO472" s="26"/>
      <c r="DP472" s="26"/>
      <c r="DQ472" s="26"/>
      <c r="DR472" s="26"/>
      <c r="DS472" s="26"/>
      <c r="DT472" s="26"/>
      <c r="DU472" s="26"/>
      <c r="DV472" s="26"/>
      <c r="DW472" s="26"/>
      <c r="DX472" s="26"/>
      <c r="DY472" s="26"/>
      <c r="DZ472" s="26"/>
      <c r="EA472" s="26"/>
      <c r="EB472" s="26"/>
      <c r="EC472" s="26"/>
      <c r="ED472" s="26"/>
      <c r="EE472" s="26"/>
      <c r="EF472" s="26"/>
      <c r="EG472" s="26"/>
      <c r="EH472" s="26"/>
    </row>
    <row r="473" spans="1:138" s="25" customFormat="1" ht="15.75" x14ac:dyDescent="0.25">
      <c r="A473" s="42" t="s">
        <v>861</v>
      </c>
      <c r="B473" s="45" t="s">
        <v>672</v>
      </c>
      <c r="C473" s="52" t="s">
        <v>898</v>
      </c>
      <c r="D473" s="72">
        <v>1</v>
      </c>
      <c r="E473" s="49"/>
      <c r="F473" s="49">
        <f t="shared" si="17"/>
        <v>0</v>
      </c>
      <c r="G473" s="49">
        <f t="shared" si="16"/>
        <v>0</v>
      </c>
      <c r="H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c r="CI473" s="26"/>
      <c r="CJ473" s="26"/>
      <c r="CK473" s="26"/>
      <c r="CL473" s="26"/>
      <c r="CM473" s="26"/>
      <c r="CN473" s="26"/>
      <c r="CO473" s="26"/>
      <c r="CP473" s="26"/>
      <c r="CQ473" s="26"/>
      <c r="CR473" s="26"/>
      <c r="CS473" s="26"/>
      <c r="CT473" s="26"/>
      <c r="CU473" s="26"/>
      <c r="CV473" s="26"/>
      <c r="CW473" s="26"/>
      <c r="CX473" s="26"/>
      <c r="CY473" s="26"/>
      <c r="CZ473" s="26"/>
      <c r="DA473" s="26"/>
      <c r="DB473" s="26"/>
      <c r="DC473" s="26"/>
      <c r="DD473" s="26"/>
      <c r="DE473" s="26"/>
      <c r="DF473" s="26"/>
      <c r="DG473" s="26"/>
      <c r="DH473" s="26"/>
      <c r="DI473" s="26"/>
      <c r="DJ473" s="26"/>
      <c r="DK473" s="26"/>
      <c r="DL473" s="26"/>
      <c r="DM473" s="26"/>
      <c r="DN473" s="26"/>
      <c r="DO473" s="26"/>
      <c r="DP473" s="26"/>
      <c r="DQ473" s="26"/>
      <c r="DR473" s="26"/>
      <c r="DS473" s="26"/>
      <c r="DT473" s="26"/>
      <c r="DU473" s="26"/>
      <c r="DV473" s="26"/>
      <c r="DW473" s="26"/>
      <c r="DX473" s="26"/>
      <c r="DY473" s="26"/>
      <c r="DZ473" s="26"/>
      <c r="EA473" s="26"/>
      <c r="EB473" s="26"/>
      <c r="EC473" s="26"/>
      <c r="ED473" s="26"/>
      <c r="EE473" s="26"/>
      <c r="EF473" s="26"/>
      <c r="EG473" s="26"/>
      <c r="EH473" s="26"/>
    </row>
    <row r="474" spans="1:138" s="25" customFormat="1" ht="15.75" x14ac:dyDescent="0.25">
      <c r="A474" s="42" t="s">
        <v>602</v>
      </c>
      <c r="B474" s="45" t="s">
        <v>698</v>
      </c>
      <c r="C474" s="52" t="s">
        <v>898</v>
      </c>
      <c r="D474" s="72">
        <v>1</v>
      </c>
      <c r="E474" s="49"/>
      <c r="F474" s="49">
        <f t="shared" si="17"/>
        <v>0</v>
      </c>
      <c r="G474" s="49">
        <f t="shared" si="16"/>
        <v>0</v>
      </c>
      <c r="H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c r="CI474" s="26"/>
      <c r="CJ474" s="26"/>
      <c r="CK474" s="26"/>
      <c r="CL474" s="26"/>
      <c r="CM474" s="26"/>
      <c r="CN474" s="26"/>
      <c r="CO474" s="26"/>
      <c r="CP474" s="26"/>
      <c r="CQ474" s="26"/>
      <c r="CR474" s="26"/>
      <c r="CS474" s="26"/>
      <c r="CT474" s="26"/>
      <c r="CU474" s="26"/>
      <c r="CV474" s="26"/>
      <c r="CW474" s="26"/>
      <c r="CX474" s="26"/>
      <c r="CY474" s="26"/>
      <c r="CZ474" s="26"/>
      <c r="DA474" s="26"/>
      <c r="DB474" s="26"/>
      <c r="DC474" s="26"/>
      <c r="DD474" s="26"/>
      <c r="DE474" s="26"/>
      <c r="DF474" s="26"/>
      <c r="DG474" s="26"/>
      <c r="DH474" s="26"/>
      <c r="DI474" s="26"/>
      <c r="DJ474" s="26"/>
      <c r="DK474" s="26"/>
      <c r="DL474" s="26"/>
      <c r="DM474" s="26"/>
      <c r="DN474" s="26"/>
      <c r="DO474" s="26"/>
      <c r="DP474" s="26"/>
      <c r="DQ474" s="26"/>
      <c r="DR474" s="26"/>
      <c r="DS474" s="26"/>
      <c r="DT474" s="26"/>
      <c r="DU474" s="26"/>
      <c r="DV474" s="26"/>
      <c r="DW474" s="26"/>
      <c r="DX474" s="26"/>
      <c r="DY474" s="26"/>
      <c r="DZ474" s="26"/>
      <c r="EA474" s="26"/>
      <c r="EB474" s="26"/>
      <c r="EC474" s="26"/>
      <c r="ED474" s="26"/>
      <c r="EE474" s="26"/>
      <c r="EF474" s="26"/>
      <c r="EG474" s="26"/>
      <c r="EH474" s="26"/>
    </row>
    <row r="475" spans="1:138" s="25" customFormat="1" ht="15.75" x14ac:dyDescent="0.25">
      <c r="A475" s="42" t="s">
        <v>862</v>
      </c>
      <c r="B475" s="45" t="s">
        <v>669</v>
      </c>
      <c r="C475" s="52" t="s">
        <v>898</v>
      </c>
      <c r="D475" s="72">
        <v>2</v>
      </c>
      <c r="E475" s="49"/>
      <c r="F475" s="49">
        <f t="shared" si="17"/>
        <v>0</v>
      </c>
      <c r="G475" s="49">
        <f t="shared" si="16"/>
        <v>0</v>
      </c>
      <c r="H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c r="CI475" s="26"/>
      <c r="CJ475" s="26"/>
      <c r="CK475" s="26"/>
      <c r="CL475" s="26"/>
      <c r="CM475" s="26"/>
      <c r="CN475" s="26"/>
      <c r="CO475" s="26"/>
      <c r="CP475" s="26"/>
      <c r="CQ475" s="26"/>
      <c r="CR475" s="26"/>
      <c r="CS475" s="26"/>
      <c r="CT475" s="26"/>
      <c r="CU475" s="26"/>
      <c r="CV475" s="26"/>
      <c r="CW475" s="26"/>
      <c r="CX475" s="26"/>
      <c r="CY475" s="26"/>
      <c r="CZ475" s="26"/>
      <c r="DA475" s="26"/>
      <c r="DB475" s="26"/>
      <c r="DC475" s="26"/>
      <c r="DD475" s="26"/>
      <c r="DE475" s="26"/>
      <c r="DF475" s="26"/>
      <c r="DG475" s="26"/>
      <c r="DH475" s="26"/>
      <c r="DI475" s="26"/>
      <c r="DJ475" s="26"/>
      <c r="DK475" s="26"/>
      <c r="DL475" s="26"/>
      <c r="DM475" s="26"/>
      <c r="DN475" s="26"/>
      <c r="DO475" s="26"/>
      <c r="DP475" s="26"/>
      <c r="DQ475" s="26"/>
      <c r="DR475" s="26"/>
      <c r="DS475" s="26"/>
      <c r="DT475" s="26"/>
      <c r="DU475" s="26"/>
      <c r="DV475" s="26"/>
      <c r="DW475" s="26"/>
      <c r="DX475" s="26"/>
      <c r="DY475" s="26"/>
      <c r="DZ475" s="26"/>
      <c r="EA475" s="26"/>
      <c r="EB475" s="26"/>
      <c r="EC475" s="26"/>
      <c r="ED475" s="26"/>
      <c r="EE475" s="26"/>
      <c r="EF475" s="26"/>
      <c r="EG475" s="26"/>
      <c r="EH475" s="26"/>
    </row>
    <row r="476" spans="1:138" s="25" customFormat="1" ht="22.5" x14ac:dyDescent="0.25">
      <c r="A476" s="42" t="s">
        <v>603</v>
      </c>
      <c r="B476" s="45" t="s">
        <v>346</v>
      </c>
      <c r="C476" s="52" t="s">
        <v>898</v>
      </c>
      <c r="D476" s="72">
        <v>4</v>
      </c>
      <c r="E476" s="49"/>
      <c r="F476" s="49">
        <f t="shared" si="17"/>
        <v>0</v>
      </c>
      <c r="G476" s="49">
        <f t="shared" si="16"/>
        <v>0</v>
      </c>
      <c r="H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c r="CI476" s="26"/>
      <c r="CJ476" s="26"/>
      <c r="CK476" s="26"/>
      <c r="CL476" s="26"/>
      <c r="CM476" s="26"/>
      <c r="CN476" s="26"/>
      <c r="CO476" s="26"/>
      <c r="CP476" s="26"/>
      <c r="CQ476" s="26"/>
      <c r="CR476" s="26"/>
      <c r="CS476" s="26"/>
      <c r="CT476" s="26"/>
      <c r="CU476" s="26"/>
      <c r="CV476" s="26"/>
      <c r="CW476" s="26"/>
      <c r="CX476" s="26"/>
      <c r="CY476" s="26"/>
      <c r="CZ476" s="26"/>
      <c r="DA476" s="26"/>
      <c r="DB476" s="26"/>
      <c r="DC476" s="26"/>
      <c r="DD476" s="26"/>
      <c r="DE476" s="26"/>
      <c r="DF476" s="26"/>
      <c r="DG476" s="26"/>
      <c r="DH476" s="26"/>
      <c r="DI476" s="26"/>
      <c r="DJ476" s="26"/>
      <c r="DK476" s="26"/>
      <c r="DL476" s="26"/>
      <c r="DM476" s="26"/>
      <c r="DN476" s="26"/>
      <c r="DO476" s="26"/>
      <c r="DP476" s="26"/>
      <c r="DQ476" s="26"/>
      <c r="DR476" s="26"/>
      <c r="DS476" s="26"/>
      <c r="DT476" s="26"/>
      <c r="DU476" s="26"/>
      <c r="DV476" s="26"/>
      <c r="DW476" s="26"/>
      <c r="DX476" s="26"/>
      <c r="DY476" s="26"/>
      <c r="DZ476" s="26"/>
      <c r="EA476" s="26"/>
      <c r="EB476" s="26"/>
      <c r="EC476" s="26"/>
      <c r="ED476" s="26"/>
      <c r="EE476" s="26"/>
      <c r="EF476" s="26"/>
      <c r="EG476" s="26"/>
      <c r="EH476" s="26"/>
    </row>
    <row r="477" spans="1:138" s="25" customFormat="1" ht="15.75" x14ac:dyDescent="0.25">
      <c r="A477" s="42" t="s">
        <v>863</v>
      </c>
      <c r="B477" s="45" t="s">
        <v>627</v>
      </c>
      <c r="C477" s="52" t="s">
        <v>898</v>
      </c>
      <c r="D477" s="72">
        <v>486</v>
      </c>
      <c r="E477" s="49"/>
      <c r="F477" s="49">
        <f t="shared" si="17"/>
        <v>0</v>
      </c>
      <c r="G477" s="49">
        <f t="shared" si="16"/>
        <v>0</v>
      </c>
      <c r="H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c r="CI477" s="26"/>
      <c r="CJ477" s="26"/>
      <c r="CK477" s="26"/>
      <c r="CL477" s="26"/>
      <c r="CM477" s="26"/>
      <c r="CN477" s="26"/>
      <c r="CO477" s="26"/>
      <c r="CP477" s="26"/>
      <c r="CQ477" s="26"/>
      <c r="CR477" s="26"/>
      <c r="CS477" s="26"/>
      <c r="CT477" s="26"/>
      <c r="CU477" s="26"/>
      <c r="CV477" s="26"/>
      <c r="CW477" s="26"/>
      <c r="CX477" s="26"/>
      <c r="CY477" s="26"/>
      <c r="CZ477" s="26"/>
      <c r="DA477" s="26"/>
      <c r="DB477" s="26"/>
      <c r="DC477" s="26"/>
      <c r="DD477" s="26"/>
      <c r="DE477" s="26"/>
      <c r="DF477" s="26"/>
      <c r="DG477" s="26"/>
      <c r="DH477" s="26"/>
      <c r="DI477" s="26"/>
      <c r="DJ477" s="26"/>
      <c r="DK477" s="26"/>
      <c r="DL477" s="26"/>
      <c r="DM477" s="26"/>
      <c r="DN477" s="26"/>
      <c r="DO477" s="26"/>
      <c r="DP477" s="26"/>
      <c r="DQ477" s="26"/>
      <c r="DR477" s="26"/>
      <c r="DS477" s="26"/>
      <c r="DT477" s="26"/>
      <c r="DU477" s="26"/>
      <c r="DV477" s="26"/>
      <c r="DW477" s="26"/>
      <c r="DX477" s="26"/>
      <c r="DY477" s="26"/>
      <c r="DZ477" s="26"/>
      <c r="EA477" s="26"/>
      <c r="EB477" s="26"/>
      <c r="EC477" s="26"/>
      <c r="ED477" s="26"/>
      <c r="EE477" s="26"/>
      <c r="EF477" s="26"/>
      <c r="EG477" s="26"/>
      <c r="EH477" s="26"/>
    </row>
    <row r="478" spans="1:138" s="25" customFormat="1" ht="15.75" x14ac:dyDescent="0.25">
      <c r="A478" s="42" t="s">
        <v>604</v>
      </c>
      <c r="B478" s="45" t="s">
        <v>705</v>
      </c>
      <c r="C478" s="52" t="s">
        <v>898</v>
      </c>
      <c r="D478" s="72">
        <v>1</v>
      </c>
      <c r="E478" s="49"/>
      <c r="F478" s="49">
        <f t="shared" si="17"/>
        <v>0</v>
      </c>
      <c r="G478" s="49">
        <f t="shared" si="16"/>
        <v>0</v>
      </c>
      <c r="H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c r="CI478" s="26"/>
      <c r="CJ478" s="26"/>
      <c r="CK478" s="26"/>
      <c r="CL478" s="26"/>
      <c r="CM478" s="26"/>
      <c r="CN478" s="26"/>
      <c r="CO478" s="26"/>
      <c r="CP478" s="26"/>
      <c r="CQ478" s="26"/>
      <c r="CR478" s="26"/>
      <c r="CS478" s="26"/>
      <c r="CT478" s="26"/>
      <c r="CU478" s="26"/>
      <c r="CV478" s="26"/>
      <c r="CW478" s="26"/>
      <c r="CX478" s="26"/>
      <c r="CY478" s="26"/>
      <c r="CZ478" s="26"/>
      <c r="DA478" s="26"/>
      <c r="DB478" s="26"/>
      <c r="DC478" s="26"/>
      <c r="DD478" s="26"/>
      <c r="DE478" s="26"/>
      <c r="DF478" s="26"/>
      <c r="DG478" s="26"/>
      <c r="DH478" s="26"/>
      <c r="DI478" s="26"/>
      <c r="DJ478" s="26"/>
      <c r="DK478" s="26"/>
      <c r="DL478" s="26"/>
      <c r="DM478" s="26"/>
      <c r="DN478" s="26"/>
      <c r="DO478" s="26"/>
      <c r="DP478" s="26"/>
      <c r="DQ478" s="26"/>
      <c r="DR478" s="26"/>
      <c r="DS478" s="26"/>
      <c r="DT478" s="26"/>
      <c r="DU478" s="26"/>
      <c r="DV478" s="26"/>
      <c r="DW478" s="26"/>
      <c r="DX478" s="26"/>
      <c r="DY478" s="26"/>
      <c r="DZ478" s="26"/>
      <c r="EA478" s="26"/>
      <c r="EB478" s="26"/>
      <c r="EC478" s="26"/>
      <c r="ED478" s="26"/>
      <c r="EE478" s="26"/>
      <c r="EF478" s="26"/>
      <c r="EG478" s="26"/>
      <c r="EH478" s="26"/>
    </row>
    <row r="479" spans="1:138" s="25" customFormat="1" ht="15.75" x14ac:dyDescent="0.25">
      <c r="A479" s="42" t="s">
        <v>864</v>
      </c>
      <c r="B479" s="45" t="s">
        <v>706</v>
      </c>
      <c r="C479" s="52" t="s">
        <v>898</v>
      </c>
      <c r="D479" s="72">
        <v>3</v>
      </c>
      <c r="E479" s="49"/>
      <c r="F479" s="49">
        <f t="shared" si="17"/>
        <v>0</v>
      </c>
      <c r="G479" s="49">
        <f t="shared" si="16"/>
        <v>0</v>
      </c>
      <c r="H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c r="CI479" s="26"/>
      <c r="CJ479" s="26"/>
      <c r="CK479" s="26"/>
      <c r="CL479" s="26"/>
      <c r="CM479" s="26"/>
      <c r="CN479" s="26"/>
      <c r="CO479" s="26"/>
      <c r="CP479" s="26"/>
      <c r="CQ479" s="26"/>
      <c r="CR479" s="26"/>
      <c r="CS479" s="26"/>
      <c r="CT479" s="26"/>
      <c r="CU479" s="26"/>
      <c r="CV479" s="26"/>
      <c r="CW479" s="26"/>
      <c r="CX479" s="26"/>
      <c r="CY479" s="26"/>
      <c r="CZ479" s="26"/>
      <c r="DA479" s="26"/>
      <c r="DB479" s="26"/>
      <c r="DC479" s="26"/>
      <c r="DD479" s="26"/>
      <c r="DE479" s="26"/>
      <c r="DF479" s="26"/>
      <c r="DG479" s="26"/>
      <c r="DH479" s="26"/>
      <c r="DI479" s="26"/>
      <c r="DJ479" s="26"/>
      <c r="DK479" s="26"/>
      <c r="DL479" s="26"/>
      <c r="DM479" s="26"/>
      <c r="DN479" s="26"/>
      <c r="DO479" s="26"/>
      <c r="DP479" s="26"/>
      <c r="DQ479" s="26"/>
      <c r="DR479" s="26"/>
      <c r="DS479" s="26"/>
      <c r="DT479" s="26"/>
      <c r="DU479" s="26"/>
      <c r="DV479" s="26"/>
      <c r="DW479" s="26"/>
      <c r="DX479" s="26"/>
      <c r="DY479" s="26"/>
      <c r="DZ479" s="26"/>
      <c r="EA479" s="26"/>
      <c r="EB479" s="26"/>
      <c r="EC479" s="26"/>
      <c r="ED479" s="26"/>
      <c r="EE479" s="26"/>
      <c r="EF479" s="26"/>
      <c r="EG479" s="26"/>
      <c r="EH479" s="26"/>
    </row>
    <row r="480" spans="1:138" s="25" customFormat="1" ht="15.75" x14ac:dyDescent="0.25">
      <c r="A480" s="42" t="s">
        <v>605</v>
      </c>
      <c r="B480" s="45" t="s">
        <v>707</v>
      </c>
      <c r="C480" s="52" t="s">
        <v>898</v>
      </c>
      <c r="D480" s="72">
        <v>1</v>
      </c>
      <c r="E480" s="49"/>
      <c r="F480" s="49">
        <f t="shared" si="17"/>
        <v>0</v>
      </c>
      <c r="G480" s="49">
        <f t="shared" si="16"/>
        <v>0</v>
      </c>
      <c r="H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c r="CI480" s="26"/>
      <c r="CJ480" s="26"/>
      <c r="CK480" s="26"/>
      <c r="CL480" s="26"/>
      <c r="CM480" s="26"/>
      <c r="CN480" s="26"/>
      <c r="CO480" s="26"/>
      <c r="CP480" s="26"/>
      <c r="CQ480" s="26"/>
      <c r="CR480" s="26"/>
      <c r="CS480" s="26"/>
      <c r="CT480" s="26"/>
      <c r="CU480" s="26"/>
      <c r="CV480" s="26"/>
      <c r="CW480" s="26"/>
      <c r="CX480" s="26"/>
      <c r="CY480" s="26"/>
      <c r="CZ480" s="26"/>
      <c r="DA480" s="26"/>
      <c r="DB480" s="26"/>
      <c r="DC480" s="26"/>
      <c r="DD480" s="26"/>
      <c r="DE480" s="26"/>
      <c r="DF480" s="26"/>
      <c r="DG480" s="26"/>
      <c r="DH480" s="26"/>
      <c r="DI480" s="26"/>
      <c r="DJ480" s="26"/>
      <c r="DK480" s="26"/>
      <c r="DL480" s="26"/>
      <c r="DM480" s="26"/>
      <c r="DN480" s="26"/>
      <c r="DO480" s="26"/>
      <c r="DP480" s="26"/>
      <c r="DQ480" s="26"/>
      <c r="DR480" s="26"/>
      <c r="DS480" s="26"/>
      <c r="DT480" s="26"/>
      <c r="DU480" s="26"/>
      <c r="DV480" s="26"/>
      <c r="DW480" s="26"/>
      <c r="DX480" s="26"/>
      <c r="DY480" s="26"/>
      <c r="DZ480" s="26"/>
      <c r="EA480" s="26"/>
      <c r="EB480" s="26"/>
      <c r="EC480" s="26"/>
      <c r="ED480" s="26"/>
      <c r="EE480" s="26"/>
      <c r="EF480" s="26"/>
      <c r="EG480" s="26"/>
      <c r="EH480" s="26"/>
    </row>
    <row r="481" spans="1:138" s="25" customFormat="1" ht="22.5" x14ac:dyDescent="0.25">
      <c r="A481" s="42" t="s">
        <v>865</v>
      </c>
      <c r="B481" s="45" t="s">
        <v>686</v>
      </c>
      <c r="C481" s="52" t="s">
        <v>898</v>
      </c>
      <c r="D481" s="72">
        <v>78</v>
      </c>
      <c r="E481" s="49"/>
      <c r="F481" s="49">
        <f t="shared" si="17"/>
        <v>0</v>
      </c>
      <c r="G481" s="49">
        <f t="shared" si="16"/>
        <v>0</v>
      </c>
      <c r="H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c r="CI481" s="26"/>
      <c r="CJ481" s="26"/>
      <c r="CK481" s="26"/>
      <c r="CL481" s="26"/>
      <c r="CM481" s="26"/>
      <c r="CN481" s="26"/>
      <c r="CO481" s="26"/>
      <c r="CP481" s="26"/>
      <c r="CQ481" s="26"/>
      <c r="CR481" s="26"/>
      <c r="CS481" s="26"/>
      <c r="CT481" s="26"/>
      <c r="CU481" s="26"/>
      <c r="CV481" s="26"/>
      <c r="CW481" s="26"/>
      <c r="CX481" s="26"/>
      <c r="CY481" s="26"/>
      <c r="CZ481" s="26"/>
      <c r="DA481" s="26"/>
      <c r="DB481" s="26"/>
      <c r="DC481" s="26"/>
      <c r="DD481" s="26"/>
      <c r="DE481" s="26"/>
      <c r="DF481" s="26"/>
      <c r="DG481" s="26"/>
      <c r="DH481" s="26"/>
      <c r="DI481" s="26"/>
      <c r="DJ481" s="26"/>
      <c r="DK481" s="26"/>
      <c r="DL481" s="26"/>
      <c r="DM481" s="26"/>
      <c r="DN481" s="26"/>
      <c r="DO481" s="26"/>
      <c r="DP481" s="26"/>
      <c r="DQ481" s="26"/>
      <c r="DR481" s="26"/>
      <c r="DS481" s="26"/>
      <c r="DT481" s="26"/>
      <c r="DU481" s="26"/>
      <c r="DV481" s="26"/>
      <c r="DW481" s="26"/>
      <c r="DX481" s="26"/>
      <c r="DY481" s="26"/>
      <c r="DZ481" s="26"/>
      <c r="EA481" s="26"/>
      <c r="EB481" s="26"/>
      <c r="EC481" s="26"/>
      <c r="ED481" s="26"/>
      <c r="EE481" s="26"/>
      <c r="EF481" s="26"/>
      <c r="EG481" s="26"/>
      <c r="EH481" s="26"/>
    </row>
    <row r="482" spans="1:138" s="25" customFormat="1" ht="15.75" x14ac:dyDescent="0.25">
      <c r="A482" s="42" t="s">
        <v>866</v>
      </c>
      <c r="B482" s="45" t="s">
        <v>301</v>
      </c>
      <c r="C482" s="52" t="s">
        <v>898</v>
      </c>
      <c r="D482" s="72">
        <v>1</v>
      </c>
      <c r="E482" s="49"/>
      <c r="F482" s="49">
        <f t="shared" si="17"/>
        <v>0</v>
      </c>
      <c r="G482" s="49">
        <f t="shared" si="16"/>
        <v>0</v>
      </c>
      <c r="H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c r="CI482" s="26"/>
      <c r="CJ482" s="26"/>
      <c r="CK482" s="26"/>
      <c r="CL482" s="26"/>
      <c r="CM482" s="26"/>
      <c r="CN482" s="26"/>
      <c r="CO482" s="26"/>
      <c r="CP482" s="26"/>
      <c r="CQ482" s="26"/>
      <c r="CR482" s="26"/>
      <c r="CS482" s="26"/>
      <c r="CT482" s="26"/>
      <c r="CU482" s="26"/>
      <c r="CV482" s="26"/>
      <c r="CW482" s="26"/>
      <c r="CX482" s="26"/>
      <c r="CY482" s="26"/>
      <c r="CZ482" s="26"/>
      <c r="DA482" s="26"/>
      <c r="DB482" s="26"/>
      <c r="DC482" s="26"/>
      <c r="DD482" s="26"/>
      <c r="DE482" s="26"/>
      <c r="DF482" s="26"/>
      <c r="DG482" s="26"/>
      <c r="DH482" s="26"/>
      <c r="DI482" s="26"/>
      <c r="DJ482" s="26"/>
      <c r="DK482" s="26"/>
      <c r="DL482" s="26"/>
      <c r="DM482" s="26"/>
      <c r="DN482" s="26"/>
      <c r="DO482" s="26"/>
      <c r="DP482" s="26"/>
      <c r="DQ482" s="26"/>
      <c r="DR482" s="26"/>
      <c r="DS482" s="26"/>
      <c r="DT482" s="26"/>
      <c r="DU482" s="26"/>
      <c r="DV482" s="26"/>
      <c r="DW482" s="26"/>
      <c r="DX482" s="26"/>
      <c r="DY482" s="26"/>
      <c r="DZ482" s="26"/>
      <c r="EA482" s="26"/>
      <c r="EB482" s="26"/>
      <c r="EC482" s="26"/>
      <c r="ED482" s="26"/>
      <c r="EE482" s="26"/>
      <c r="EF482" s="26"/>
      <c r="EG482" s="26"/>
      <c r="EH482" s="26"/>
    </row>
    <row r="483" spans="1:138" s="25" customFormat="1" ht="15.75" x14ac:dyDescent="0.25">
      <c r="A483" s="42" t="s">
        <v>867</v>
      </c>
      <c r="B483" s="45" t="s">
        <v>675</v>
      </c>
      <c r="C483" s="52" t="s">
        <v>898</v>
      </c>
      <c r="D483" s="72">
        <v>1</v>
      </c>
      <c r="E483" s="49"/>
      <c r="F483" s="49">
        <f t="shared" si="17"/>
        <v>0</v>
      </c>
      <c r="G483" s="49">
        <f t="shared" si="16"/>
        <v>0</v>
      </c>
      <c r="H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c r="CI483" s="26"/>
      <c r="CJ483" s="26"/>
      <c r="CK483" s="26"/>
      <c r="CL483" s="26"/>
      <c r="CM483" s="26"/>
      <c r="CN483" s="26"/>
      <c r="CO483" s="26"/>
      <c r="CP483" s="26"/>
      <c r="CQ483" s="26"/>
      <c r="CR483" s="26"/>
      <c r="CS483" s="26"/>
      <c r="CT483" s="26"/>
      <c r="CU483" s="26"/>
      <c r="CV483" s="26"/>
      <c r="CW483" s="26"/>
      <c r="CX483" s="26"/>
      <c r="CY483" s="26"/>
      <c r="CZ483" s="26"/>
      <c r="DA483" s="26"/>
      <c r="DB483" s="26"/>
      <c r="DC483" s="26"/>
      <c r="DD483" s="26"/>
      <c r="DE483" s="26"/>
      <c r="DF483" s="26"/>
      <c r="DG483" s="26"/>
      <c r="DH483" s="26"/>
      <c r="DI483" s="26"/>
      <c r="DJ483" s="26"/>
      <c r="DK483" s="26"/>
      <c r="DL483" s="26"/>
      <c r="DM483" s="26"/>
      <c r="DN483" s="26"/>
      <c r="DO483" s="26"/>
      <c r="DP483" s="26"/>
      <c r="DQ483" s="26"/>
      <c r="DR483" s="26"/>
      <c r="DS483" s="26"/>
      <c r="DT483" s="26"/>
      <c r="DU483" s="26"/>
      <c r="DV483" s="26"/>
      <c r="DW483" s="26"/>
      <c r="DX483" s="26"/>
      <c r="DY483" s="26"/>
      <c r="DZ483" s="26"/>
      <c r="EA483" s="26"/>
      <c r="EB483" s="26"/>
      <c r="EC483" s="26"/>
      <c r="ED483" s="26"/>
      <c r="EE483" s="26"/>
      <c r="EF483" s="26"/>
      <c r="EG483" s="26"/>
      <c r="EH483" s="26"/>
    </row>
    <row r="484" spans="1:138" s="25" customFormat="1" ht="15.75" x14ac:dyDescent="0.25">
      <c r="A484" s="42" t="s">
        <v>606</v>
      </c>
      <c r="B484" s="45" t="s">
        <v>305</v>
      </c>
      <c r="C484" s="52" t="s">
        <v>898</v>
      </c>
      <c r="D484" s="72">
        <v>2</v>
      </c>
      <c r="E484" s="49"/>
      <c r="F484" s="49">
        <f t="shared" si="17"/>
        <v>0</v>
      </c>
      <c r="G484" s="49">
        <f t="shared" si="16"/>
        <v>0</v>
      </c>
      <c r="H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c r="CI484" s="26"/>
      <c r="CJ484" s="26"/>
      <c r="CK484" s="26"/>
      <c r="CL484" s="26"/>
      <c r="CM484" s="26"/>
      <c r="CN484" s="26"/>
      <c r="CO484" s="26"/>
      <c r="CP484" s="26"/>
      <c r="CQ484" s="26"/>
      <c r="CR484" s="26"/>
      <c r="CS484" s="26"/>
      <c r="CT484" s="26"/>
      <c r="CU484" s="26"/>
      <c r="CV484" s="26"/>
      <c r="CW484" s="26"/>
      <c r="CX484" s="26"/>
      <c r="CY484" s="26"/>
      <c r="CZ484" s="26"/>
      <c r="DA484" s="26"/>
      <c r="DB484" s="26"/>
      <c r="DC484" s="26"/>
      <c r="DD484" s="26"/>
      <c r="DE484" s="26"/>
      <c r="DF484" s="26"/>
      <c r="DG484" s="26"/>
      <c r="DH484" s="26"/>
      <c r="DI484" s="26"/>
      <c r="DJ484" s="26"/>
      <c r="DK484" s="26"/>
      <c r="DL484" s="26"/>
      <c r="DM484" s="26"/>
      <c r="DN484" s="26"/>
      <c r="DO484" s="26"/>
      <c r="DP484" s="26"/>
      <c r="DQ484" s="26"/>
      <c r="DR484" s="26"/>
      <c r="DS484" s="26"/>
      <c r="DT484" s="26"/>
      <c r="DU484" s="26"/>
      <c r="DV484" s="26"/>
      <c r="DW484" s="26"/>
      <c r="DX484" s="26"/>
      <c r="DY484" s="26"/>
      <c r="DZ484" s="26"/>
      <c r="EA484" s="26"/>
      <c r="EB484" s="26"/>
      <c r="EC484" s="26"/>
      <c r="ED484" s="26"/>
      <c r="EE484" s="26"/>
      <c r="EF484" s="26"/>
      <c r="EG484" s="26"/>
      <c r="EH484" s="26"/>
    </row>
    <row r="485" spans="1:138" s="25" customFormat="1" ht="15.75" x14ac:dyDescent="0.25">
      <c r="A485" s="42" t="s">
        <v>868</v>
      </c>
      <c r="B485" s="45" t="s">
        <v>307</v>
      </c>
      <c r="C485" s="52" t="s">
        <v>898</v>
      </c>
      <c r="D485" s="72">
        <v>31</v>
      </c>
      <c r="E485" s="49"/>
      <c r="F485" s="49">
        <f t="shared" si="17"/>
        <v>0</v>
      </c>
      <c r="G485" s="49">
        <f t="shared" si="16"/>
        <v>0</v>
      </c>
      <c r="H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c r="CI485" s="26"/>
      <c r="CJ485" s="26"/>
      <c r="CK485" s="26"/>
      <c r="CL485" s="26"/>
      <c r="CM485" s="26"/>
      <c r="CN485" s="26"/>
      <c r="CO485" s="26"/>
      <c r="CP485" s="26"/>
      <c r="CQ485" s="26"/>
      <c r="CR485" s="26"/>
      <c r="CS485" s="26"/>
      <c r="CT485" s="26"/>
      <c r="CU485" s="26"/>
      <c r="CV485" s="26"/>
      <c r="CW485" s="26"/>
      <c r="CX485" s="26"/>
      <c r="CY485" s="26"/>
      <c r="CZ485" s="26"/>
      <c r="DA485" s="26"/>
      <c r="DB485" s="26"/>
      <c r="DC485" s="26"/>
      <c r="DD485" s="26"/>
      <c r="DE485" s="26"/>
      <c r="DF485" s="26"/>
      <c r="DG485" s="26"/>
      <c r="DH485" s="26"/>
      <c r="DI485" s="26"/>
      <c r="DJ485" s="26"/>
      <c r="DK485" s="26"/>
      <c r="DL485" s="26"/>
      <c r="DM485" s="26"/>
      <c r="DN485" s="26"/>
      <c r="DO485" s="26"/>
      <c r="DP485" s="26"/>
      <c r="DQ485" s="26"/>
      <c r="DR485" s="26"/>
      <c r="DS485" s="26"/>
      <c r="DT485" s="26"/>
      <c r="DU485" s="26"/>
      <c r="DV485" s="26"/>
      <c r="DW485" s="26"/>
      <c r="DX485" s="26"/>
      <c r="DY485" s="26"/>
      <c r="DZ485" s="26"/>
      <c r="EA485" s="26"/>
      <c r="EB485" s="26"/>
      <c r="EC485" s="26"/>
      <c r="ED485" s="26"/>
      <c r="EE485" s="26"/>
      <c r="EF485" s="26"/>
      <c r="EG485" s="26"/>
      <c r="EH485" s="26"/>
    </row>
    <row r="486" spans="1:138" s="25" customFormat="1" ht="15.75" x14ac:dyDescent="0.25">
      <c r="A486" s="42" t="s">
        <v>869</v>
      </c>
      <c r="B486" s="45" t="s">
        <v>208</v>
      </c>
      <c r="C486" s="52" t="s">
        <v>898</v>
      </c>
      <c r="D486" s="72">
        <v>6</v>
      </c>
      <c r="E486" s="49"/>
      <c r="F486" s="49">
        <f t="shared" si="17"/>
        <v>0</v>
      </c>
      <c r="G486" s="49">
        <f t="shared" si="16"/>
        <v>0</v>
      </c>
      <c r="H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c r="CI486" s="26"/>
      <c r="CJ486" s="26"/>
      <c r="CK486" s="26"/>
      <c r="CL486" s="26"/>
      <c r="CM486" s="26"/>
      <c r="CN486" s="26"/>
      <c r="CO486" s="26"/>
      <c r="CP486" s="26"/>
      <c r="CQ486" s="26"/>
      <c r="CR486" s="26"/>
      <c r="CS486" s="26"/>
      <c r="CT486" s="26"/>
      <c r="CU486" s="26"/>
      <c r="CV486" s="26"/>
      <c r="CW486" s="26"/>
      <c r="CX486" s="26"/>
      <c r="CY486" s="26"/>
      <c r="CZ486" s="26"/>
      <c r="DA486" s="26"/>
      <c r="DB486" s="26"/>
      <c r="DC486" s="26"/>
      <c r="DD486" s="26"/>
      <c r="DE486" s="26"/>
      <c r="DF486" s="26"/>
      <c r="DG486" s="26"/>
      <c r="DH486" s="26"/>
      <c r="DI486" s="26"/>
      <c r="DJ486" s="26"/>
      <c r="DK486" s="26"/>
      <c r="DL486" s="26"/>
      <c r="DM486" s="26"/>
      <c r="DN486" s="26"/>
      <c r="DO486" s="26"/>
      <c r="DP486" s="26"/>
      <c r="DQ486" s="26"/>
      <c r="DR486" s="26"/>
      <c r="DS486" s="26"/>
      <c r="DT486" s="26"/>
      <c r="DU486" s="26"/>
      <c r="DV486" s="26"/>
      <c r="DW486" s="26"/>
      <c r="DX486" s="26"/>
      <c r="DY486" s="26"/>
      <c r="DZ486" s="26"/>
      <c r="EA486" s="26"/>
      <c r="EB486" s="26"/>
      <c r="EC486" s="26"/>
      <c r="ED486" s="26"/>
      <c r="EE486" s="26"/>
      <c r="EF486" s="26"/>
      <c r="EG486" s="26"/>
      <c r="EH486" s="26"/>
    </row>
    <row r="487" spans="1:138" s="25" customFormat="1" ht="15.75" x14ac:dyDescent="0.25">
      <c r="A487" s="42" t="s">
        <v>870</v>
      </c>
      <c r="B487" s="45" t="s">
        <v>209</v>
      </c>
      <c r="C487" s="52" t="s">
        <v>898</v>
      </c>
      <c r="D487" s="72">
        <v>1</v>
      </c>
      <c r="E487" s="49"/>
      <c r="F487" s="49">
        <f t="shared" si="17"/>
        <v>0</v>
      </c>
      <c r="G487" s="49">
        <f t="shared" si="16"/>
        <v>0</v>
      </c>
      <c r="H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c r="CI487" s="26"/>
      <c r="CJ487" s="26"/>
      <c r="CK487" s="26"/>
      <c r="CL487" s="26"/>
      <c r="CM487" s="26"/>
      <c r="CN487" s="26"/>
      <c r="CO487" s="26"/>
      <c r="CP487" s="26"/>
      <c r="CQ487" s="26"/>
      <c r="CR487" s="26"/>
      <c r="CS487" s="26"/>
      <c r="CT487" s="26"/>
      <c r="CU487" s="26"/>
      <c r="CV487" s="26"/>
      <c r="CW487" s="26"/>
      <c r="CX487" s="26"/>
      <c r="CY487" s="26"/>
      <c r="CZ487" s="26"/>
      <c r="DA487" s="26"/>
      <c r="DB487" s="26"/>
      <c r="DC487" s="26"/>
      <c r="DD487" s="26"/>
      <c r="DE487" s="26"/>
      <c r="DF487" s="26"/>
      <c r="DG487" s="26"/>
      <c r="DH487" s="26"/>
      <c r="DI487" s="26"/>
      <c r="DJ487" s="26"/>
      <c r="DK487" s="26"/>
      <c r="DL487" s="26"/>
      <c r="DM487" s="26"/>
      <c r="DN487" s="26"/>
      <c r="DO487" s="26"/>
      <c r="DP487" s="26"/>
      <c r="DQ487" s="26"/>
      <c r="DR487" s="26"/>
      <c r="DS487" s="26"/>
      <c r="DT487" s="26"/>
      <c r="DU487" s="26"/>
      <c r="DV487" s="26"/>
      <c r="DW487" s="26"/>
      <c r="DX487" s="26"/>
      <c r="DY487" s="26"/>
      <c r="DZ487" s="26"/>
      <c r="EA487" s="26"/>
      <c r="EB487" s="26"/>
      <c r="EC487" s="26"/>
      <c r="ED487" s="26"/>
      <c r="EE487" s="26"/>
      <c r="EF487" s="26"/>
      <c r="EG487" s="26"/>
      <c r="EH487" s="26"/>
    </row>
    <row r="488" spans="1:138" s="25" customFormat="1" ht="15.75" x14ac:dyDescent="0.25">
      <c r="A488" s="42" t="s">
        <v>607</v>
      </c>
      <c r="B488" s="45" t="s">
        <v>217</v>
      </c>
      <c r="C488" s="52" t="s">
        <v>898</v>
      </c>
      <c r="D488" s="72">
        <v>2</v>
      </c>
      <c r="E488" s="49"/>
      <c r="F488" s="49">
        <f t="shared" si="17"/>
        <v>0</v>
      </c>
      <c r="G488" s="49">
        <f t="shared" si="16"/>
        <v>0</v>
      </c>
      <c r="H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c r="CI488" s="26"/>
      <c r="CJ488" s="26"/>
      <c r="CK488" s="26"/>
      <c r="CL488" s="26"/>
      <c r="CM488" s="26"/>
      <c r="CN488" s="26"/>
      <c r="CO488" s="26"/>
      <c r="CP488" s="26"/>
      <c r="CQ488" s="26"/>
      <c r="CR488" s="26"/>
      <c r="CS488" s="26"/>
      <c r="CT488" s="26"/>
      <c r="CU488" s="26"/>
      <c r="CV488" s="26"/>
      <c r="CW488" s="26"/>
      <c r="CX488" s="26"/>
      <c r="CY488" s="26"/>
      <c r="CZ488" s="26"/>
      <c r="DA488" s="26"/>
      <c r="DB488" s="26"/>
      <c r="DC488" s="26"/>
      <c r="DD488" s="26"/>
      <c r="DE488" s="26"/>
      <c r="DF488" s="26"/>
      <c r="DG488" s="26"/>
      <c r="DH488" s="26"/>
      <c r="DI488" s="26"/>
      <c r="DJ488" s="26"/>
      <c r="DK488" s="26"/>
      <c r="DL488" s="26"/>
      <c r="DM488" s="26"/>
      <c r="DN488" s="26"/>
      <c r="DO488" s="26"/>
      <c r="DP488" s="26"/>
      <c r="DQ488" s="26"/>
      <c r="DR488" s="26"/>
      <c r="DS488" s="26"/>
      <c r="DT488" s="26"/>
      <c r="DU488" s="26"/>
      <c r="DV488" s="26"/>
      <c r="DW488" s="26"/>
      <c r="DX488" s="26"/>
      <c r="DY488" s="26"/>
      <c r="DZ488" s="26"/>
      <c r="EA488" s="26"/>
      <c r="EB488" s="26"/>
      <c r="EC488" s="26"/>
      <c r="ED488" s="26"/>
      <c r="EE488" s="26"/>
      <c r="EF488" s="26"/>
      <c r="EG488" s="26"/>
      <c r="EH488" s="26"/>
    </row>
    <row r="489" spans="1:138" s="25" customFormat="1" ht="15.75" x14ac:dyDescent="0.25">
      <c r="A489" s="42" t="s">
        <v>871</v>
      </c>
      <c r="B489" s="45" t="s">
        <v>218</v>
      </c>
      <c r="C489" s="52" t="s">
        <v>898</v>
      </c>
      <c r="D489" s="72">
        <v>1</v>
      </c>
      <c r="E489" s="49"/>
      <c r="F489" s="49">
        <f t="shared" si="17"/>
        <v>0</v>
      </c>
      <c r="G489" s="49">
        <f t="shared" si="16"/>
        <v>0</v>
      </c>
      <c r="H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c r="CI489" s="26"/>
      <c r="CJ489" s="26"/>
      <c r="CK489" s="26"/>
      <c r="CL489" s="26"/>
      <c r="CM489" s="26"/>
      <c r="CN489" s="26"/>
      <c r="CO489" s="26"/>
      <c r="CP489" s="26"/>
      <c r="CQ489" s="26"/>
      <c r="CR489" s="26"/>
      <c r="CS489" s="26"/>
      <c r="CT489" s="26"/>
      <c r="CU489" s="26"/>
      <c r="CV489" s="26"/>
      <c r="CW489" s="26"/>
      <c r="CX489" s="26"/>
      <c r="CY489" s="26"/>
      <c r="CZ489" s="26"/>
      <c r="DA489" s="26"/>
      <c r="DB489" s="26"/>
      <c r="DC489" s="26"/>
      <c r="DD489" s="26"/>
      <c r="DE489" s="26"/>
      <c r="DF489" s="26"/>
      <c r="DG489" s="26"/>
      <c r="DH489" s="26"/>
      <c r="DI489" s="26"/>
      <c r="DJ489" s="26"/>
      <c r="DK489" s="26"/>
      <c r="DL489" s="26"/>
      <c r="DM489" s="26"/>
      <c r="DN489" s="26"/>
      <c r="DO489" s="26"/>
      <c r="DP489" s="26"/>
      <c r="DQ489" s="26"/>
      <c r="DR489" s="26"/>
      <c r="DS489" s="26"/>
      <c r="DT489" s="26"/>
      <c r="DU489" s="26"/>
      <c r="DV489" s="26"/>
      <c r="DW489" s="26"/>
      <c r="DX489" s="26"/>
      <c r="DY489" s="26"/>
      <c r="DZ489" s="26"/>
      <c r="EA489" s="26"/>
      <c r="EB489" s="26"/>
      <c r="EC489" s="26"/>
      <c r="ED489" s="26"/>
      <c r="EE489" s="26"/>
      <c r="EF489" s="26"/>
      <c r="EG489" s="26"/>
      <c r="EH489" s="26"/>
    </row>
    <row r="490" spans="1:138" s="25" customFormat="1" ht="15.75" x14ac:dyDescent="0.25">
      <c r="A490" s="42" t="s">
        <v>608</v>
      </c>
      <c r="B490" s="45" t="s">
        <v>302</v>
      </c>
      <c r="C490" s="52" t="s">
        <v>898</v>
      </c>
      <c r="D490" s="72">
        <v>1</v>
      </c>
      <c r="E490" s="49"/>
      <c r="F490" s="49">
        <f t="shared" si="17"/>
        <v>0</v>
      </c>
      <c r="G490" s="49">
        <f t="shared" si="16"/>
        <v>0</v>
      </c>
      <c r="H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c r="CI490" s="26"/>
      <c r="CJ490" s="26"/>
      <c r="CK490" s="26"/>
      <c r="CL490" s="26"/>
      <c r="CM490" s="26"/>
      <c r="CN490" s="26"/>
      <c r="CO490" s="26"/>
      <c r="CP490" s="26"/>
      <c r="CQ490" s="26"/>
      <c r="CR490" s="26"/>
      <c r="CS490" s="26"/>
      <c r="CT490" s="26"/>
      <c r="CU490" s="26"/>
      <c r="CV490" s="26"/>
      <c r="CW490" s="26"/>
      <c r="CX490" s="26"/>
      <c r="CY490" s="26"/>
      <c r="CZ490" s="26"/>
      <c r="DA490" s="26"/>
      <c r="DB490" s="26"/>
      <c r="DC490" s="26"/>
      <c r="DD490" s="26"/>
      <c r="DE490" s="26"/>
      <c r="DF490" s="26"/>
      <c r="DG490" s="26"/>
      <c r="DH490" s="26"/>
      <c r="DI490" s="26"/>
      <c r="DJ490" s="26"/>
      <c r="DK490" s="26"/>
      <c r="DL490" s="26"/>
      <c r="DM490" s="26"/>
      <c r="DN490" s="26"/>
      <c r="DO490" s="26"/>
      <c r="DP490" s="26"/>
      <c r="DQ490" s="26"/>
      <c r="DR490" s="26"/>
      <c r="DS490" s="26"/>
      <c r="DT490" s="26"/>
      <c r="DU490" s="26"/>
      <c r="DV490" s="26"/>
      <c r="DW490" s="26"/>
      <c r="DX490" s="26"/>
      <c r="DY490" s="26"/>
      <c r="DZ490" s="26"/>
      <c r="EA490" s="26"/>
      <c r="EB490" s="26"/>
      <c r="EC490" s="26"/>
      <c r="ED490" s="26"/>
      <c r="EE490" s="26"/>
      <c r="EF490" s="26"/>
      <c r="EG490" s="26"/>
      <c r="EH490" s="26"/>
    </row>
    <row r="491" spans="1:138" s="25" customFormat="1" ht="15.75" x14ac:dyDescent="0.25">
      <c r="A491" s="42" t="s">
        <v>872</v>
      </c>
      <c r="B491" s="45" t="s">
        <v>47</v>
      </c>
      <c r="C491" s="52" t="s">
        <v>898</v>
      </c>
      <c r="D491" s="72">
        <v>1</v>
      </c>
      <c r="E491" s="49"/>
      <c r="F491" s="49">
        <f t="shared" si="17"/>
        <v>0</v>
      </c>
      <c r="G491" s="49">
        <f t="shared" si="16"/>
        <v>0</v>
      </c>
      <c r="H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c r="CI491" s="26"/>
      <c r="CJ491" s="26"/>
      <c r="CK491" s="26"/>
      <c r="CL491" s="26"/>
      <c r="CM491" s="26"/>
      <c r="CN491" s="26"/>
      <c r="CO491" s="26"/>
      <c r="CP491" s="26"/>
      <c r="CQ491" s="26"/>
      <c r="CR491" s="26"/>
      <c r="CS491" s="26"/>
      <c r="CT491" s="26"/>
      <c r="CU491" s="26"/>
      <c r="CV491" s="26"/>
      <c r="CW491" s="26"/>
      <c r="CX491" s="26"/>
      <c r="CY491" s="26"/>
      <c r="CZ491" s="26"/>
      <c r="DA491" s="26"/>
      <c r="DB491" s="26"/>
      <c r="DC491" s="26"/>
      <c r="DD491" s="26"/>
      <c r="DE491" s="26"/>
      <c r="DF491" s="26"/>
      <c r="DG491" s="26"/>
      <c r="DH491" s="26"/>
      <c r="DI491" s="26"/>
      <c r="DJ491" s="26"/>
      <c r="DK491" s="26"/>
      <c r="DL491" s="26"/>
      <c r="DM491" s="26"/>
      <c r="DN491" s="26"/>
      <c r="DO491" s="26"/>
      <c r="DP491" s="26"/>
      <c r="DQ491" s="26"/>
      <c r="DR491" s="26"/>
      <c r="DS491" s="26"/>
      <c r="DT491" s="26"/>
      <c r="DU491" s="26"/>
      <c r="DV491" s="26"/>
      <c r="DW491" s="26"/>
      <c r="DX491" s="26"/>
      <c r="DY491" s="26"/>
      <c r="DZ491" s="26"/>
      <c r="EA491" s="26"/>
      <c r="EB491" s="26"/>
      <c r="EC491" s="26"/>
      <c r="ED491" s="26"/>
      <c r="EE491" s="26"/>
      <c r="EF491" s="26"/>
      <c r="EG491" s="26"/>
      <c r="EH491" s="26"/>
    </row>
    <row r="492" spans="1:138" s="25" customFormat="1" ht="15.75" x14ac:dyDescent="0.25">
      <c r="A492" s="42" t="s">
        <v>609</v>
      </c>
      <c r="B492" s="45" t="s">
        <v>359</v>
      </c>
      <c r="C492" s="52" t="s">
        <v>336</v>
      </c>
      <c r="D492" s="72">
        <v>8</v>
      </c>
      <c r="E492" s="49"/>
      <c r="F492" s="49">
        <f t="shared" si="17"/>
        <v>0</v>
      </c>
      <c r="G492" s="49">
        <f t="shared" si="16"/>
        <v>0</v>
      </c>
      <c r="H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c r="CI492" s="26"/>
      <c r="CJ492" s="26"/>
      <c r="CK492" s="26"/>
      <c r="CL492" s="26"/>
      <c r="CM492" s="26"/>
      <c r="CN492" s="26"/>
      <c r="CO492" s="26"/>
      <c r="CP492" s="26"/>
      <c r="CQ492" s="26"/>
      <c r="CR492" s="26"/>
      <c r="CS492" s="26"/>
      <c r="CT492" s="26"/>
      <c r="CU492" s="26"/>
      <c r="CV492" s="26"/>
      <c r="CW492" s="26"/>
      <c r="CX492" s="26"/>
      <c r="CY492" s="26"/>
      <c r="CZ492" s="26"/>
      <c r="DA492" s="26"/>
      <c r="DB492" s="26"/>
      <c r="DC492" s="26"/>
      <c r="DD492" s="26"/>
      <c r="DE492" s="26"/>
      <c r="DF492" s="26"/>
      <c r="DG492" s="26"/>
      <c r="DH492" s="26"/>
      <c r="DI492" s="26"/>
      <c r="DJ492" s="26"/>
      <c r="DK492" s="26"/>
      <c r="DL492" s="26"/>
      <c r="DM492" s="26"/>
      <c r="DN492" s="26"/>
      <c r="DO492" s="26"/>
      <c r="DP492" s="26"/>
      <c r="DQ492" s="26"/>
      <c r="DR492" s="26"/>
      <c r="DS492" s="26"/>
      <c r="DT492" s="26"/>
      <c r="DU492" s="26"/>
      <c r="DV492" s="26"/>
      <c r="DW492" s="26"/>
      <c r="DX492" s="26"/>
      <c r="DY492" s="26"/>
      <c r="DZ492" s="26"/>
      <c r="EA492" s="26"/>
      <c r="EB492" s="26"/>
      <c r="EC492" s="26"/>
      <c r="ED492" s="26"/>
      <c r="EE492" s="26"/>
      <c r="EF492" s="26"/>
      <c r="EG492" s="26"/>
      <c r="EH492" s="26"/>
    </row>
    <row r="493" spans="1:138" s="25" customFormat="1" ht="15.75" x14ac:dyDescent="0.25">
      <c r="A493" s="42" t="s">
        <v>873</v>
      </c>
      <c r="B493" s="45" t="s">
        <v>361</v>
      </c>
      <c r="C493" s="52" t="s">
        <v>336</v>
      </c>
      <c r="D493" s="72">
        <v>20</v>
      </c>
      <c r="E493" s="49"/>
      <c r="F493" s="49">
        <f t="shared" si="17"/>
        <v>0</v>
      </c>
      <c r="G493" s="49">
        <f t="shared" si="16"/>
        <v>0</v>
      </c>
      <c r="H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c r="CI493" s="26"/>
      <c r="CJ493" s="26"/>
      <c r="CK493" s="26"/>
      <c r="CL493" s="26"/>
      <c r="CM493" s="26"/>
      <c r="CN493" s="26"/>
      <c r="CO493" s="26"/>
      <c r="CP493" s="26"/>
      <c r="CQ493" s="26"/>
      <c r="CR493" s="26"/>
      <c r="CS493" s="26"/>
      <c r="CT493" s="26"/>
      <c r="CU493" s="26"/>
      <c r="CV493" s="26"/>
      <c r="CW493" s="26"/>
      <c r="CX493" s="26"/>
      <c r="CY493" s="26"/>
      <c r="CZ493" s="26"/>
      <c r="DA493" s="26"/>
      <c r="DB493" s="26"/>
      <c r="DC493" s="26"/>
      <c r="DD493" s="26"/>
      <c r="DE493" s="26"/>
      <c r="DF493" s="26"/>
      <c r="DG493" s="26"/>
      <c r="DH493" s="26"/>
      <c r="DI493" s="26"/>
      <c r="DJ493" s="26"/>
      <c r="DK493" s="26"/>
      <c r="DL493" s="26"/>
      <c r="DM493" s="26"/>
      <c r="DN493" s="26"/>
      <c r="DO493" s="26"/>
      <c r="DP493" s="26"/>
      <c r="DQ493" s="26"/>
      <c r="DR493" s="26"/>
      <c r="DS493" s="26"/>
      <c r="DT493" s="26"/>
      <c r="DU493" s="26"/>
      <c r="DV493" s="26"/>
      <c r="DW493" s="26"/>
      <c r="DX493" s="26"/>
      <c r="DY493" s="26"/>
      <c r="DZ493" s="26"/>
      <c r="EA493" s="26"/>
      <c r="EB493" s="26"/>
      <c r="EC493" s="26"/>
      <c r="ED493" s="26"/>
      <c r="EE493" s="26"/>
      <c r="EF493" s="26"/>
      <c r="EG493" s="26"/>
      <c r="EH493" s="26"/>
    </row>
    <row r="494" spans="1:138" s="25" customFormat="1" ht="15.75" x14ac:dyDescent="0.25">
      <c r="A494" s="42" t="s">
        <v>610</v>
      </c>
      <c r="B494" s="45" t="s">
        <v>367</v>
      </c>
      <c r="C494" s="52" t="s">
        <v>229</v>
      </c>
      <c r="D494" s="72">
        <v>6</v>
      </c>
      <c r="E494" s="49"/>
      <c r="F494" s="49">
        <f t="shared" si="17"/>
        <v>0</v>
      </c>
      <c r="G494" s="49">
        <f t="shared" si="16"/>
        <v>0</v>
      </c>
      <c r="H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c r="CI494" s="26"/>
      <c r="CJ494" s="26"/>
      <c r="CK494" s="26"/>
      <c r="CL494" s="26"/>
      <c r="CM494" s="26"/>
      <c r="CN494" s="26"/>
      <c r="CO494" s="26"/>
      <c r="CP494" s="26"/>
      <c r="CQ494" s="26"/>
      <c r="CR494" s="26"/>
      <c r="CS494" s="26"/>
      <c r="CT494" s="26"/>
      <c r="CU494" s="26"/>
      <c r="CV494" s="26"/>
      <c r="CW494" s="26"/>
      <c r="CX494" s="26"/>
      <c r="CY494" s="26"/>
      <c r="CZ494" s="26"/>
      <c r="DA494" s="26"/>
      <c r="DB494" s="26"/>
      <c r="DC494" s="26"/>
      <c r="DD494" s="26"/>
      <c r="DE494" s="26"/>
      <c r="DF494" s="26"/>
      <c r="DG494" s="26"/>
      <c r="DH494" s="26"/>
      <c r="DI494" s="26"/>
      <c r="DJ494" s="26"/>
      <c r="DK494" s="26"/>
      <c r="DL494" s="26"/>
      <c r="DM494" s="26"/>
      <c r="DN494" s="26"/>
      <c r="DO494" s="26"/>
      <c r="DP494" s="26"/>
      <c r="DQ494" s="26"/>
      <c r="DR494" s="26"/>
      <c r="DS494" s="26"/>
      <c r="DT494" s="26"/>
      <c r="DU494" s="26"/>
      <c r="DV494" s="26"/>
      <c r="DW494" s="26"/>
      <c r="DX494" s="26"/>
      <c r="DY494" s="26"/>
      <c r="DZ494" s="26"/>
      <c r="EA494" s="26"/>
      <c r="EB494" s="26"/>
      <c r="EC494" s="26"/>
      <c r="ED494" s="26"/>
      <c r="EE494" s="26"/>
      <c r="EF494" s="26"/>
      <c r="EG494" s="26"/>
      <c r="EH494" s="26"/>
    </row>
    <row r="495" spans="1:138" s="25" customFormat="1" ht="15.75" x14ac:dyDescent="0.25">
      <c r="A495" s="42" t="s">
        <v>874</v>
      </c>
      <c r="B495" s="45" t="s">
        <v>637</v>
      </c>
      <c r="C495" s="52" t="s">
        <v>336</v>
      </c>
      <c r="D495" s="72">
        <v>1</v>
      </c>
      <c r="E495" s="49"/>
      <c r="F495" s="49">
        <f t="shared" si="17"/>
        <v>0</v>
      </c>
      <c r="G495" s="49">
        <f t="shared" si="16"/>
        <v>0</v>
      </c>
      <c r="H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c r="CI495" s="26"/>
      <c r="CJ495" s="26"/>
      <c r="CK495" s="26"/>
      <c r="CL495" s="26"/>
      <c r="CM495" s="26"/>
      <c r="CN495" s="26"/>
      <c r="CO495" s="26"/>
      <c r="CP495" s="26"/>
      <c r="CQ495" s="26"/>
      <c r="CR495" s="26"/>
      <c r="CS495" s="26"/>
      <c r="CT495" s="26"/>
      <c r="CU495" s="26"/>
      <c r="CV495" s="26"/>
      <c r="CW495" s="26"/>
      <c r="CX495" s="26"/>
      <c r="CY495" s="26"/>
      <c r="CZ495" s="26"/>
      <c r="DA495" s="26"/>
      <c r="DB495" s="26"/>
      <c r="DC495" s="26"/>
      <c r="DD495" s="26"/>
      <c r="DE495" s="26"/>
      <c r="DF495" s="26"/>
      <c r="DG495" s="26"/>
      <c r="DH495" s="26"/>
      <c r="DI495" s="26"/>
      <c r="DJ495" s="26"/>
      <c r="DK495" s="26"/>
      <c r="DL495" s="26"/>
      <c r="DM495" s="26"/>
      <c r="DN495" s="26"/>
      <c r="DO495" s="26"/>
      <c r="DP495" s="26"/>
      <c r="DQ495" s="26"/>
      <c r="DR495" s="26"/>
      <c r="DS495" s="26"/>
      <c r="DT495" s="26"/>
      <c r="DU495" s="26"/>
      <c r="DV495" s="26"/>
      <c r="DW495" s="26"/>
      <c r="DX495" s="26"/>
      <c r="DY495" s="26"/>
      <c r="DZ495" s="26"/>
      <c r="EA495" s="26"/>
      <c r="EB495" s="26"/>
      <c r="EC495" s="26"/>
      <c r="ED495" s="26"/>
      <c r="EE495" s="26"/>
      <c r="EF495" s="26"/>
      <c r="EG495" s="26"/>
      <c r="EH495" s="26"/>
    </row>
    <row r="496" spans="1:138" s="25" customFormat="1" ht="15.75" x14ac:dyDescent="0.25">
      <c r="A496" s="42" t="s">
        <v>875</v>
      </c>
      <c r="B496" s="45" t="s">
        <v>703</v>
      </c>
      <c r="C496" s="52" t="s">
        <v>898</v>
      </c>
      <c r="D496" s="72">
        <v>31</v>
      </c>
      <c r="E496" s="49"/>
      <c r="F496" s="49">
        <f t="shared" si="17"/>
        <v>0</v>
      </c>
      <c r="G496" s="49">
        <f t="shared" si="16"/>
        <v>0</v>
      </c>
      <c r="H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c r="CI496" s="26"/>
      <c r="CJ496" s="26"/>
      <c r="CK496" s="26"/>
      <c r="CL496" s="26"/>
      <c r="CM496" s="26"/>
      <c r="CN496" s="26"/>
      <c r="CO496" s="26"/>
      <c r="CP496" s="26"/>
      <c r="CQ496" s="26"/>
      <c r="CR496" s="26"/>
      <c r="CS496" s="26"/>
      <c r="CT496" s="26"/>
      <c r="CU496" s="26"/>
      <c r="CV496" s="26"/>
      <c r="CW496" s="26"/>
      <c r="CX496" s="26"/>
      <c r="CY496" s="26"/>
      <c r="CZ496" s="26"/>
      <c r="DA496" s="26"/>
      <c r="DB496" s="26"/>
      <c r="DC496" s="26"/>
      <c r="DD496" s="26"/>
      <c r="DE496" s="26"/>
      <c r="DF496" s="26"/>
      <c r="DG496" s="26"/>
      <c r="DH496" s="26"/>
      <c r="DI496" s="26"/>
      <c r="DJ496" s="26"/>
      <c r="DK496" s="26"/>
      <c r="DL496" s="26"/>
      <c r="DM496" s="26"/>
      <c r="DN496" s="26"/>
      <c r="DO496" s="26"/>
      <c r="DP496" s="26"/>
      <c r="DQ496" s="26"/>
      <c r="DR496" s="26"/>
      <c r="DS496" s="26"/>
      <c r="DT496" s="26"/>
      <c r="DU496" s="26"/>
      <c r="DV496" s="26"/>
      <c r="DW496" s="26"/>
      <c r="DX496" s="26"/>
      <c r="DY496" s="26"/>
      <c r="DZ496" s="26"/>
      <c r="EA496" s="26"/>
      <c r="EB496" s="26"/>
      <c r="EC496" s="26"/>
      <c r="ED496" s="26"/>
      <c r="EE496" s="26"/>
      <c r="EF496" s="26"/>
      <c r="EG496" s="26"/>
      <c r="EH496" s="26"/>
    </row>
    <row r="497" spans="1:138" s="25" customFormat="1" ht="22.5" x14ac:dyDescent="0.25">
      <c r="A497" s="42" t="s">
        <v>876</v>
      </c>
      <c r="B497" s="45" t="s">
        <v>704</v>
      </c>
      <c r="C497" s="52" t="s">
        <v>898</v>
      </c>
      <c r="D497" s="72">
        <v>3</v>
      </c>
      <c r="E497" s="49"/>
      <c r="F497" s="49">
        <f t="shared" si="17"/>
        <v>0</v>
      </c>
      <c r="G497" s="49">
        <f t="shared" si="16"/>
        <v>0</v>
      </c>
      <c r="H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c r="CI497" s="26"/>
      <c r="CJ497" s="26"/>
      <c r="CK497" s="26"/>
      <c r="CL497" s="26"/>
      <c r="CM497" s="26"/>
      <c r="CN497" s="26"/>
      <c r="CO497" s="26"/>
      <c r="CP497" s="26"/>
      <c r="CQ497" s="26"/>
      <c r="CR497" s="26"/>
      <c r="CS497" s="26"/>
      <c r="CT497" s="26"/>
      <c r="CU497" s="26"/>
      <c r="CV497" s="26"/>
      <c r="CW497" s="26"/>
      <c r="CX497" s="26"/>
      <c r="CY497" s="26"/>
      <c r="CZ497" s="26"/>
      <c r="DA497" s="26"/>
      <c r="DB497" s="26"/>
      <c r="DC497" s="26"/>
      <c r="DD497" s="26"/>
      <c r="DE497" s="26"/>
      <c r="DF497" s="26"/>
      <c r="DG497" s="26"/>
      <c r="DH497" s="26"/>
      <c r="DI497" s="26"/>
      <c r="DJ497" s="26"/>
      <c r="DK497" s="26"/>
      <c r="DL497" s="26"/>
      <c r="DM497" s="26"/>
      <c r="DN497" s="26"/>
      <c r="DO497" s="26"/>
      <c r="DP497" s="26"/>
      <c r="DQ497" s="26"/>
      <c r="DR497" s="26"/>
      <c r="DS497" s="26"/>
      <c r="DT497" s="26"/>
      <c r="DU497" s="26"/>
      <c r="DV497" s="26"/>
      <c r="DW497" s="26"/>
      <c r="DX497" s="26"/>
      <c r="DY497" s="26"/>
      <c r="DZ497" s="26"/>
      <c r="EA497" s="26"/>
      <c r="EB497" s="26"/>
      <c r="EC497" s="26"/>
      <c r="ED497" s="26"/>
      <c r="EE497" s="26"/>
      <c r="EF497" s="26"/>
      <c r="EG497" s="26"/>
      <c r="EH497" s="26"/>
    </row>
    <row r="498" spans="1:138" s="25" customFormat="1" ht="15.75" x14ac:dyDescent="0.25">
      <c r="A498" s="42" t="s">
        <v>611</v>
      </c>
      <c r="B498" s="45" t="s">
        <v>641</v>
      </c>
      <c r="C498" s="52" t="s">
        <v>229</v>
      </c>
      <c r="D498" s="72">
        <v>4.6500000000000004</v>
      </c>
      <c r="E498" s="49"/>
      <c r="F498" s="49">
        <f t="shared" si="17"/>
        <v>0</v>
      </c>
      <c r="G498" s="49">
        <f t="shared" ref="G498:G527" si="18">ROUND(D498*F498,2)</f>
        <v>0</v>
      </c>
      <c r="H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c r="CI498" s="26"/>
      <c r="CJ498" s="26"/>
      <c r="CK498" s="26"/>
      <c r="CL498" s="26"/>
      <c r="CM498" s="26"/>
      <c r="CN498" s="26"/>
      <c r="CO498" s="26"/>
      <c r="CP498" s="26"/>
      <c r="CQ498" s="26"/>
      <c r="CR498" s="26"/>
      <c r="CS498" s="26"/>
      <c r="CT498" s="26"/>
      <c r="CU498" s="26"/>
      <c r="CV498" s="26"/>
      <c r="CW498" s="26"/>
      <c r="CX498" s="26"/>
      <c r="CY498" s="26"/>
      <c r="CZ498" s="26"/>
      <c r="DA498" s="26"/>
      <c r="DB498" s="26"/>
      <c r="DC498" s="26"/>
      <c r="DD498" s="26"/>
      <c r="DE498" s="26"/>
      <c r="DF498" s="26"/>
      <c r="DG498" s="26"/>
      <c r="DH498" s="26"/>
      <c r="DI498" s="26"/>
      <c r="DJ498" s="26"/>
      <c r="DK498" s="26"/>
      <c r="DL498" s="26"/>
      <c r="DM498" s="26"/>
      <c r="DN498" s="26"/>
      <c r="DO498" s="26"/>
      <c r="DP498" s="26"/>
      <c r="DQ498" s="26"/>
      <c r="DR498" s="26"/>
      <c r="DS498" s="26"/>
      <c r="DT498" s="26"/>
      <c r="DU498" s="26"/>
      <c r="DV498" s="26"/>
      <c r="DW498" s="26"/>
      <c r="DX498" s="26"/>
      <c r="DY498" s="26"/>
      <c r="DZ498" s="26"/>
      <c r="EA498" s="26"/>
      <c r="EB498" s="26"/>
      <c r="EC498" s="26"/>
      <c r="ED498" s="26"/>
      <c r="EE498" s="26"/>
      <c r="EF498" s="26"/>
      <c r="EG498" s="26"/>
      <c r="EH498" s="26"/>
    </row>
    <row r="499" spans="1:138" s="25" customFormat="1" ht="15.75" x14ac:dyDescent="0.25">
      <c r="A499" s="42" t="s">
        <v>877</v>
      </c>
      <c r="B499" s="45" t="s">
        <v>695</v>
      </c>
      <c r="C499" s="52" t="s">
        <v>898</v>
      </c>
      <c r="D499" s="72">
        <v>1</v>
      </c>
      <c r="E499" s="49"/>
      <c r="F499" s="49">
        <f t="shared" ref="F499:F527" si="19">ROUND((1+$F$6)*E499,2)</f>
        <v>0</v>
      </c>
      <c r="G499" s="49">
        <f t="shared" si="18"/>
        <v>0</v>
      </c>
      <c r="H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c r="CI499" s="26"/>
      <c r="CJ499" s="26"/>
      <c r="CK499" s="26"/>
      <c r="CL499" s="26"/>
      <c r="CM499" s="26"/>
      <c r="CN499" s="26"/>
      <c r="CO499" s="26"/>
      <c r="CP499" s="26"/>
      <c r="CQ499" s="26"/>
      <c r="CR499" s="26"/>
      <c r="CS499" s="26"/>
      <c r="CT499" s="26"/>
      <c r="CU499" s="26"/>
      <c r="CV499" s="26"/>
      <c r="CW499" s="26"/>
      <c r="CX499" s="26"/>
      <c r="CY499" s="26"/>
      <c r="CZ499" s="26"/>
      <c r="DA499" s="26"/>
      <c r="DB499" s="26"/>
      <c r="DC499" s="26"/>
      <c r="DD499" s="26"/>
      <c r="DE499" s="26"/>
      <c r="DF499" s="26"/>
      <c r="DG499" s="26"/>
      <c r="DH499" s="26"/>
      <c r="DI499" s="26"/>
      <c r="DJ499" s="26"/>
      <c r="DK499" s="26"/>
      <c r="DL499" s="26"/>
      <c r="DM499" s="26"/>
      <c r="DN499" s="26"/>
      <c r="DO499" s="26"/>
      <c r="DP499" s="26"/>
      <c r="DQ499" s="26"/>
      <c r="DR499" s="26"/>
      <c r="DS499" s="26"/>
      <c r="DT499" s="26"/>
      <c r="DU499" s="26"/>
      <c r="DV499" s="26"/>
      <c r="DW499" s="26"/>
      <c r="DX499" s="26"/>
      <c r="DY499" s="26"/>
      <c r="DZ499" s="26"/>
      <c r="EA499" s="26"/>
      <c r="EB499" s="26"/>
      <c r="EC499" s="26"/>
      <c r="ED499" s="26"/>
      <c r="EE499" s="26"/>
      <c r="EF499" s="26"/>
      <c r="EG499" s="26"/>
      <c r="EH499" s="26"/>
    </row>
    <row r="500" spans="1:138" s="25" customFormat="1" ht="22.5" x14ac:dyDescent="0.25">
      <c r="A500" s="42" t="s">
        <v>612</v>
      </c>
      <c r="B500" s="45" t="s">
        <v>662</v>
      </c>
      <c r="C500" s="52" t="s">
        <v>229</v>
      </c>
      <c r="D500" s="72">
        <v>60</v>
      </c>
      <c r="E500" s="49"/>
      <c r="F500" s="49">
        <f t="shared" si="19"/>
        <v>0</v>
      </c>
      <c r="G500" s="49">
        <f t="shared" si="18"/>
        <v>0</v>
      </c>
      <c r="H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c r="CI500" s="26"/>
      <c r="CJ500" s="26"/>
      <c r="CK500" s="26"/>
      <c r="CL500" s="26"/>
      <c r="CM500" s="26"/>
      <c r="CN500" s="26"/>
      <c r="CO500" s="26"/>
      <c r="CP500" s="26"/>
      <c r="CQ500" s="26"/>
      <c r="CR500" s="26"/>
      <c r="CS500" s="26"/>
      <c r="CT500" s="26"/>
      <c r="CU500" s="26"/>
      <c r="CV500" s="26"/>
      <c r="CW500" s="26"/>
      <c r="CX500" s="26"/>
      <c r="CY500" s="26"/>
      <c r="CZ500" s="26"/>
      <c r="DA500" s="26"/>
      <c r="DB500" s="26"/>
      <c r="DC500" s="26"/>
      <c r="DD500" s="26"/>
      <c r="DE500" s="26"/>
      <c r="DF500" s="26"/>
      <c r="DG500" s="26"/>
      <c r="DH500" s="26"/>
      <c r="DI500" s="26"/>
      <c r="DJ500" s="26"/>
      <c r="DK500" s="26"/>
      <c r="DL500" s="26"/>
      <c r="DM500" s="26"/>
      <c r="DN500" s="26"/>
      <c r="DO500" s="26"/>
      <c r="DP500" s="26"/>
      <c r="DQ500" s="26"/>
      <c r="DR500" s="26"/>
      <c r="DS500" s="26"/>
      <c r="DT500" s="26"/>
      <c r="DU500" s="26"/>
      <c r="DV500" s="26"/>
      <c r="DW500" s="26"/>
      <c r="DX500" s="26"/>
      <c r="DY500" s="26"/>
      <c r="DZ500" s="26"/>
      <c r="EA500" s="26"/>
      <c r="EB500" s="26"/>
      <c r="EC500" s="26"/>
      <c r="ED500" s="26"/>
      <c r="EE500" s="26"/>
      <c r="EF500" s="26"/>
      <c r="EG500" s="26"/>
      <c r="EH500" s="26"/>
    </row>
    <row r="501" spans="1:138" s="25" customFormat="1" ht="15.75" x14ac:dyDescent="0.25">
      <c r="A501" s="42" t="s">
        <v>878</v>
      </c>
      <c r="B501" s="45" t="s">
        <v>694</v>
      </c>
      <c r="C501" s="52" t="s">
        <v>229</v>
      </c>
      <c r="D501" s="72">
        <v>12</v>
      </c>
      <c r="E501" s="49"/>
      <c r="F501" s="49">
        <f t="shared" si="19"/>
        <v>0</v>
      </c>
      <c r="G501" s="49">
        <f t="shared" si="18"/>
        <v>0</v>
      </c>
      <c r="H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c r="CI501" s="26"/>
      <c r="CJ501" s="26"/>
      <c r="CK501" s="26"/>
      <c r="CL501" s="26"/>
      <c r="CM501" s="26"/>
      <c r="CN501" s="26"/>
      <c r="CO501" s="26"/>
      <c r="CP501" s="26"/>
      <c r="CQ501" s="26"/>
      <c r="CR501" s="26"/>
      <c r="CS501" s="26"/>
      <c r="CT501" s="26"/>
      <c r="CU501" s="26"/>
      <c r="CV501" s="26"/>
      <c r="CW501" s="26"/>
      <c r="CX501" s="26"/>
      <c r="CY501" s="26"/>
      <c r="CZ501" s="26"/>
      <c r="DA501" s="26"/>
      <c r="DB501" s="26"/>
      <c r="DC501" s="26"/>
      <c r="DD501" s="26"/>
      <c r="DE501" s="26"/>
      <c r="DF501" s="26"/>
      <c r="DG501" s="26"/>
      <c r="DH501" s="26"/>
      <c r="DI501" s="26"/>
      <c r="DJ501" s="26"/>
      <c r="DK501" s="26"/>
      <c r="DL501" s="26"/>
      <c r="DM501" s="26"/>
      <c r="DN501" s="26"/>
      <c r="DO501" s="26"/>
      <c r="DP501" s="26"/>
      <c r="DQ501" s="26"/>
      <c r="DR501" s="26"/>
      <c r="DS501" s="26"/>
      <c r="DT501" s="26"/>
      <c r="DU501" s="26"/>
      <c r="DV501" s="26"/>
      <c r="DW501" s="26"/>
      <c r="DX501" s="26"/>
      <c r="DY501" s="26"/>
      <c r="DZ501" s="26"/>
      <c r="EA501" s="26"/>
      <c r="EB501" s="26"/>
      <c r="EC501" s="26"/>
      <c r="ED501" s="26"/>
      <c r="EE501" s="26"/>
      <c r="EF501" s="26"/>
      <c r="EG501" s="26"/>
      <c r="EH501" s="26"/>
    </row>
    <row r="502" spans="1:138" s="25" customFormat="1" ht="15.75" x14ac:dyDescent="0.25">
      <c r="A502" s="42" t="s">
        <v>613</v>
      </c>
      <c r="B502" s="45" t="s">
        <v>693</v>
      </c>
      <c r="C502" s="52" t="s">
        <v>229</v>
      </c>
      <c r="D502" s="72">
        <v>216</v>
      </c>
      <c r="E502" s="49"/>
      <c r="F502" s="49">
        <f t="shared" si="19"/>
        <v>0</v>
      </c>
      <c r="G502" s="49">
        <f t="shared" si="18"/>
        <v>0</v>
      </c>
      <c r="H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c r="CI502" s="26"/>
      <c r="CJ502" s="26"/>
      <c r="CK502" s="26"/>
      <c r="CL502" s="26"/>
      <c r="CM502" s="26"/>
      <c r="CN502" s="26"/>
      <c r="CO502" s="26"/>
      <c r="CP502" s="26"/>
      <c r="CQ502" s="26"/>
      <c r="CR502" s="26"/>
      <c r="CS502" s="26"/>
      <c r="CT502" s="26"/>
      <c r="CU502" s="26"/>
      <c r="CV502" s="26"/>
      <c r="CW502" s="26"/>
      <c r="CX502" s="26"/>
      <c r="CY502" s="26"/>
      <c r="CZ502" s="26"/>
      <c r="DA502" s="26"/>
      <c r="DB502" s="26"/>
      <c r="DC502" s="26"/>
      <c r="DD502" s="26"/>
      <c r="DE502" s="26"/>
      <c r="DF502" s="26"/>
      <c r="DG502" s="26"/>
      <c r="DH502" s="26"/>
      <c r="DI502" s="26"/>
      <c r="DJ502" s="26"/>
      <c r="DK502" s="26"/>
      <c r="DL502" s="26"/>
      <c r="DM502" s="26"/>
      <c r="DN502" s="26"/>
      <c r="DO502" s="26"/>
      <c r="DP502" s="26"/>
      <c r="DQ502" s="26"/>
      <c r="DR502" s="26"/>
      <c r="DS502" s="26"/>
      <c r="DT502" s="26"/>
      <c r="DU502" s="26"/>
      <c r="DV502" s="26"/>
      <c r="DW502" s="26"/>
      <c r="DX502" s="26"/>
      <c r="DY502" s="26"/>
      <c r="DZ502" s="26"/>
      <c r="EA502" s="26"/>
      <c r="EB502" s="26"/>
      <c r="EC502" s="26"/>
      <c r="ED502" s="26"/>
      <c r="EE502" s="26"/>
      <c r="EF502" s="26"/>
      <c r="EG502" s="26"/>
      <c r="EH502" s="26"/>
    </row>
    <row r="503" spans="1:138" s="25" customFormat="1" ht="15.75" x14ac:dyDescent="0.25">
      <c r="A503" s="42" t="s">
        <v>879</v>
      </c>
      <c r="B503" s="45" t="s">
        <v>629</v>
      </c>
      <c r="C503" s="52" t="s">
        <v>229</v>
      </c>
      <c r="D503" s="72">
        <v>158</v>
      </c>
      <c r="E503" s="49"/>
      <c r="F503" s="49">
        <f t="shared" si="19"/>
        <v>0</v>
      </c>
      <c r="G503" s="49">
        <f t="shared" si="18"/>
        <v>0</v>
      </c>
      <c r="H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c r="CI503" s="26"/>
      <c r="CJ503" s="26"/>
      <c r="CK503" s="26"/>
      <c r="CL503" s="26"/>
      <c r="CM503" s="26"/>
      <c r="CN503" s="26"/>
      <c r="CO503" s="26"/>
      <c r="CP503" s="26"/>
      <c r="CQ503" s="26"/>
      <c r="CR503" s="26"/>
      <c r="CS503" s="26"/>
      <c r="CT503" s="26"/>
      <c r="CU503" s="26"/>
      <c r="CV503" s="26"/>
      <c r="CW503" s="26"/>
      <c r="CX503" s="26"/>
      <c r="CY503" s="26"/>
      <c r="CZ503" s="26"/>
      <c r="DA503" s="26"/>
      <c r="DB503" s="26"/>
      <c r="DC503" s="26"/>
      <c r="DD503" s="26"/>
      <c r="DE503" s="26"/>
      <c r="DF503" s="26"/>
      <c r="DG503" s="26"/>
      <c r="DH503" s="26"/>
      <c r="DI503" s="26"/>
      <c r="DJ503" s="26"/>
      <c r="DK503" s="26"/>
      <c r="DL503" s="26"/>
      <c r="DM503" s="26"/>
      <c r="DN503" s="26"/>
      <c r="DO503" s="26"/>
      <c r="DP503" s="26"/>
      <c r="DQ503" s="26"/>
      <c r="DR503" s="26"/>
      <c r="DS503" s="26"/>
      <c r="DT503" s="26"/>
      <c r="DU503" s="26"/>
      <c r="DV503" s="26"/>
      <c r="DW503" s="26"/>
      <c r="DX503" s="26"/>
      <c r="DY503" s="26"/>
      <c r="DZ503" s="26"/>
      <c r="EA503" s="26"/>
      <c r="EB503" s="26"/>
      <c r="EC503" s="26"/>
      <c r="ED503" s="26"/>
      <c r="EE503" s="26"/>
      <c r="EF503" s="26"/>
      <c r="EG503" s="26"/>
      <c r="EH503" s="26"/>
    </row>
    <row r="504" spans="1:138" s="25" customFormat="1" ht="15.75" x14ac:dyDescent="0.25">
      <c r="A504" s="42" t="s">
        <v>614</v>
      </c>
      <c r="B504" s="45" t="s">
        <v>648</v>
      </c>
      <c r="C504" s="52" t="s">
        <v>336</v>
      </c>
      <c r="D504" s="72">
        <v>1</v>
      </c>
      <c r="E504" s="49"/>
      <c r="F504" s="49">
        <f t="shared" si="19"/>
        <v>0</v>
      </c>
      <c r="G504" s="49">
        <f t="shared" si="18"/>
        <v>0</v>
      </c>
      <c r="H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c r="CI504" s="26"/>
      <c r="CJ504" s="26"/>
      <c r="CK504" s="26"/>
      <c r="CL504" s="26"/>
      <c r="CM504" s="26"/>
      <c r="CN504" s="26"/>
      <c r="CO504" s="26"/>
      <c r="CP504" s="26"/>
      <c r="CQ504" s="26"/>
      <c r="CR504" s="26"/>
      <c r="CS504" s="26"/>
      <c r="CT504" s="26"/>
      <c r="CU504" s="26"/>
      <c r="CV504" s="26"/>
      <c r="CW504" s="26"/>
      <c r="CX504" s="26"/>
      <c r="CY504" s="26"/>
      <c r="CZ504" s="26"/>
      <c r="DA504" s="26"/>
      <c r="DB504" s="26"/>
      <c r="DC504" s="26"/>
      <c r="DD504" s="26"/>
      <c r="DE504" s="26"/>
      <c r="DF504" s="26"/>
      <c r="DG504" s="26"/>
      <c r="DH504" s="26"/>
      <c r="DI504" s="26"/>
      <c r="DJ504" s="26"/>
      <c r="DK504" s="26"/>
      <c r="DL504" s="26"/>
      <c r="DM504" s="26"/>
      <c r="DN504" s="26"/>
      <c r="DO504" s="26"/>
      <c r="DP504" s="26"/>
      <c r="DQ504" s="26"/>
      <c r="DR504" s="26"/>
      <c r="DS504" s="26"/>
      <c r="DT504" s="26"/>
      <c r="DU504" s="26"/>
      <c r="DV504" s="26"/>
      <c r="DW504" s="26"/>
      <c r="DX504" s="26"/>
      <c r="DY504" s="26"/>
      <c r="DZ504" s="26"/>
      <c r="EA504" s="26"/>
      <c r="EB504" s="26"/>
      <c r="EC504" s="26"/>
      <c r="ED504" s="26"/>
      <c r="EE504" s="26"/>
      <c r="EF504" s="26"/>
      <c r="EG504" s="26"/>
      <c r="EH504" s="26"/>
    </row>
    <row r="505" spans="1:138" s="25" customFormat="1" ht="15.75" x14ac:dyDescent="0.25">
      <c r="A505" s="42" t="s">
        <v>880</v>
      </c>
      <c r="B505" s="45" t="s">
        <v>632</v>
      </c>
      <c r="C505" s="52" t="s">
        <v>336</v>
      </c>
      <c r="D505" s="72">
        <v>1</v>
      </c>
      <c r="E505" s="49"/>
      <c r="F505" s="49">
        <f t="shared" si="19"/>
        <v>0</v>
      </c>
      <c r="G505" s="49">
        <f t="shared" si="18"/>
        <v>0</v>
      </c>
      <c r="H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c r="CI505" s="26"/>
      <c r="CJ505" s="26"/>
      <c r="CK505" s="26"/>
      <c r="CL505" s="26"/>
      <c r="CM505" s="26"/>
      <c r="CN505" s="26"/>
      <c r="CO505" s="26"/>
      <c r="CP505" s="26"/>
      <c r="CQ505" s="26"/>
      <c r="CR505" s="26"/>
      <c r="CS505" s="26"/>
      <c r="CT505" s="26"/>
      <c r="CU505" s="26"/>
      <c r="CV505" s="26"/>
      <c r="CW505" s="26"/>
      <c r="CX505" s="26"/>
      <c r="CY505" s="26"/>
      <c r="CZ505" s="26"/>
      <c r="DA505" s="26"/>
      <c r="DB505" s="26"/>
      <c r="DC505" s="26"/>
      <c r="DD505" s="26"/>
      <c r="DE505" s="26"/>
      <c r="DF505" s="26"/>
      <c r="DG505" s="26"/>
      <c r="DH505" s="26"/>
      <c r="DI505" s="26"/>
      <c r="DJ505" s="26"/>
      <c r="DK505" s="26"/>
      <c r="DL505" s="26"/>
      <c r="DM505" s="26"/>
      <c r="DN505" s="26"/>
      <c r="DO505" s="26"/>
      <c r="DP505" s="26"/>
      <c r="DQ505" s="26"/>
      <c r="DR505" s="26"/>
      <c r="DS505" s="26"/>
      <c r="DT505" s="26"/>
      <c r="DU505" s="26"/>
      <c r="DV505" s="26"/>
      <c r="DW505" s="26"/>
      <c r="DX505" s="26"/>
      <c r="DY505" s="26"/>
      <c r="DZ505" s="26"/>
      <c r="EA505" s="26"/>
      <c r="EB505" s="26"/>
      <c r="EC505" s="26"/>
      <c r="ED505" s="26"/>
      <c r="EE505" s="26"/>
      <c r="EF505" s="26"/>
      <c r="EG505" s="26"/>
      <c r="EH505" s="26"/>
    </row>
    <row r="506" spans="1:138" s="25" customFormat="1" ht="15.75" x14ac:dyDescent="0.25">
      <c r="A506" s="42" t="s">
        <v>881</v>
      </c>
      <c r="B506" s="45" t="s">
        <v>646</v>
      </c>
      <c r="C506" s="52" t="s">
        <v>336</v>
      </c>
      <c r="D506" s="72">
        <v>1</v>
      </c>
      <c r="E506" s="49"/>
      <c r="F506" s="49">
        <f t="shared" si="19"/>
        <v>0</v>
      </c>
      <c r="G506" s="49">
        <f t="shared" si="18"/>
        <v>0</v>
      </c>
      <c r="H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c r="CI506" s="26"/>
      <c r="CJ506" s="26"/>
      <c r="CK506" s="26"/>
      <c r="CL506" s="26"/>
      <c r="CM506" s="26"/>
      <c r="CN506" s="26"/>
      <c r="CO506" s="26"/>
      <c r="CP506" s="26"/>
      <c r="CQ506" s="26"/>
      <c r="CR506" s="26"/>
      <c r="CS506" s="26"/>
      <c r="CT506" s="26"/>
      <c r="CU506" s="26"/>
      <c r="CV506" s="26"/>
      <c r="CW506" s="26"/>
      <c r="CX506" s="26"/>
      <c r="CY506" s="26"/>
      <c r="CZ506" s="26"/>
      <c r="DA506" s="26"/>
      <c r="DB506" s="26"/>
      <c r="DC506" s="26"/>
      <c r="DD506" s="26"/>
      <c r="DE506" s="26"/>
      <c r="DF506" s="26"/>
      <c r="DG506" s="26"/>
      <c r="DH506" s="26"/>
      <c r="DI506" s="26"/>
      <c r="DJ506" s="26"/>
      <c r="DK506" s="26"/>
      <c r="DL506" s="26"/>
      <c r="DM506" s="26"/>
      <c r="DN506" s="26"/>
      <c r="DO506" s="26"/>
      <c r="DP506" s="26"/>
      <c r="DQ506" s="26"/>
      <c r="DR506" s="26"/>
      <c r="DS506" s="26"/>
      <c r="DT506" s="26"/>
      <c r="DU506" s="26"/>
      <c r="DV506" s="26"/>
      <c r="DW506" s="26"/>
      <c r="DX506" s="26"/>
      <c r="DY506" s="26"/>
      <c r="DZ506" s="26"/>
      <c r="EA506" s="26"/>
      <c r="EB506" s="26"/>
      <c r="EC506" s="26"/>
      <c r="ED506" s="26"/>
      <c r="EE506" s="26"/>
      <c r="EF506" s="26"/>
      <c r="EG506" s="26"/>
      <c r="EH506" s="26"/>
    </row>
    <row r="507" spans="1:138" s="25" customFormat="1" ht="15.75" x14ac:dyDescent="0.25">
      <c r="A507" s="42" t="s">
        <v>882</v>
      </c>
      <c r="B507" s="45" t="s">
        <v>645</v>
      </c>
      <c r="C507" s="52" t="s">
        <v>336</v>
      </c>
      <c r="D507" s="72">
        <v>2</v>
      </c>
      <c r="E507" s="49"/>
      <c r="F507" s="49">
        <f t="shared" si="19"/>
        <v>0</v>
      </c>
      <c r="G507" s="49">
        <f t="shared" si="18"/>
        <v>0</v>
      </c>
      <c r="H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c r="CI507" s="26"/>
      <c r="CJ507" s="26"/>
      <c r="CK507" s="26"/>
      <c r="CL507" s="26"/>
      <c r="CM507" s="26"/>
      <c r="CN507" s="26"/>
      <c r="CO507" s="26"/>
      <c r="CP507" s="26"/>
      <c r="CQ507" s="26"/>
      <c r="CR507" s="26"/>
      <c r="CS507" s="26"/>
      <c r="CT507" s="26"/>
      <c r="CU507" s="26"/>
      <c r="CV507" s="26"/>
      <c r="CW507" s="26"/>
      <c r="CX507" s="26"/>
      <c r="CY507" s="26"/>
      <c r="CZ507" s="26"/>
      <c r="DA507" s="26"/>
      <c r="DB507" s="26"/>
      <c r="DC507" s="26"/>
      <c r="DD507" s="26"/>
      <c r="DE507" s="26"/>
      <c r="DF507" s="26"/>
      <c r="DG507" s="26"/>
      <c r="DH507" s="26"/>
      <c r="DI507" s="26"/>
      <c r="DJ507" s="26"/>
      <c r="DK507" s="26"/>
      <c r="DL507" s="26"/>
      <c r="DM507" s="26"/>
      <c r="DN507" s="26"/>
      <c r="DO507" s="26"/>
      <c r="DP507" s="26"/>
      <c r="DQ507" s="26"/>
      <c r="DR507" s="26"/>
      <c r="DS507" s="26"/>
      <c r="DT507" s="26"/>
      <c r="DU507" s="26"/>
      <c r="DV507" s="26"/>
      <c r="DW507" s="26"/>
      <c r="DX507" s="26"/>
      <c r="DY507" s="26"/>
      <c r="DZ507" s="26"/>
      <c r="EA507" s="26"/>
      <c r="EB507" s="26"/>
      <c r="EC507" s="26"/>
      <c r="ED507" s="26"/>
      <c r="EE507" s="26"/>
      <c r="EF507" s="26"/>
      <c r="EG507" s="26"/>
      <c r="EH507" s="26"/>
    </row>
    <row r="508" spans="1:138" s="25" customFormat="1" ht="15.75" x14ac:dyDescent="0.25">
      <c r="A508" s="42" t="s">
        <v>615</v>
      </c>
      <c r="B508" s="45" t="s">
        <v>634</v>
      </c>
      <c r="C508" s="52" t="s">
        <v>336</v>
      </c>
      <c r="D508" s="72">
        <v>3</v>
      </c>
      <c r="E508" s="49"/>
      <c r="F508" s="49">
        <f t="shared" si="19"/>
        <v>0</v>
      </c>
      <c r="G508" s="49">
        <f t="shared" si="18"/>
        <v>0</v>
      </c>
      <c r="H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c r="CI508" s="26"/>
      <c r="CJ508" s="26"/>
      <c r="CK508" s="26"/>
      <c r="CL508" s="26"/>
      <c r="CM508" s="26"/>
      <c r="CN508" s="26"/>
      <c r="CO508" s="26"/>
      <c r="CP508" s="26"/>
      <c r="CQ508" s="26"/>
      <c r="CR508" s="26"/>
      <c r="CS508" s="26"/>
      <c r="CT508" s="26"/>
      <c r="CU508" s="26"/>
      <c r="CV508" s="26"/>
      <c r="CW508" s="26"/>
      <c r="CX508" s="26"/>
      <c r="CY508" s="26"/>
      <c r="CZ508" s="26"/>
      <c r="DA508" s="26"/>
      <c r="DB508" s="26"/>
      <c r="DC508" s="26"/>
      <c r="DD508" s="26"/>
      <c r="DE508" s="26"/>
      <c r="DF508" s="26"/>
      <c r="DG508" s="26"/>
      <c r="DH508" s="26"/>
      <c r="DI508" s="26"/>
      <c r="DJ508" s="26"/>
      <c r="DK508" s="26"/>
      <c r="DL508" s="26"/>
      <c r="DM508" s="26"/>
      <c r="DN508" s="26"/>
      <c r="DO508" s="26"/>
      <c r="DP508" s="26"/>
      <c r="DQ508" s="26"/>
      <c r="DR508" s="26"/>
      <c r="DS508" s="26"/>
      <c r="DT508" s="26"/>
      <c r="DU508" s="26"/>
      <c r="DV508" s="26"/>
      <c r="DW508" s="26"/>
      <c r="DX508" s="26"/>
      <c r="DY508" s="26"/>
      <c r="DZ508" s="26"/>
      <c r="EA508" s="26"/>
      <c r="EB508" s="26"/>
      <c r="EC508" s="26"/>
      <c r="ED508" s="26"/>
      <c r="EE508" s="26"/>
      <c r="EF508" s="26"/>
      <c r="EG508" s="26"/>
      <c r="EH508" s="26"/>
    </row>
    <row r="509" spans="1:138" s="25" customFormat="1" ht="15.75" x14ac:dyDescent="0.25">
      <c r="A509" s="42" t="s">
        <v>883</v>
      </c>
      <c r="B509" s="45" t="s">
        <v>639</v>
      </c>
      <c r="C509" s="52" t="s">
        <v>336</v>
      </c>
      <c r="D509" s="72">
        <v>1</v>
      </c>
      <c r="E509" s="49"/>
      <c r="F509" s="49">
        <f t="shared" si="19"/>
        <v>0</v>
      </c>
      <c r="G509" s="49">
        <f t="shared" si="18"/>
        <v>0</v>
      </c>
      <c r="H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c r="CI509" s="26"/>
      <c r="CJ509" s="26"/>
      <c r="CK509" s="26"/>
      <c r="CL509" s="26"/>
      <c r="CM509" s="26"/>
      <c r="CN509" s="26"/>
      <c r="CO509" s="26"/>
      <c r="CP509" s="26"/>
      <c r="CQ509" s="26"/>
      <c r="CR509" s="26"/>
      <c r="CS509" s="26"/>
      <c r="CT509" s="26"/>
      <c r="CU509" s="26"/>
      <c r="CV509" s="26"/>
      <c r="CW509" s="26"/>
      <c r="CX509" s="26"/>
      <c r="CY509" s="26"/>
      <c r="CZ509" s="26"/>
      <c r="DA509" s="26"/>
      <c r="DB509" s="26"/>
      <c r="DC509" s="26"/>
      <c r="DD509" s="26"/>
      <c r="DE509" s="26"/>
      <c r="DF509" s="26"/>
      <c r="DG509" s="26"/>
      <c r="DH509" s="26"/>
      <c r="DI509" s="26"/>
      <c r="DJ509" s="26"/>
      <c r="DK509" s="26"/>
      <c r="DL509" s="26"/>
      <c r="DM509" s="26"/>
      <c r="DN509" s="26"/>
      <c r="DO509" s="26"/>
      <c r="DP509" s="26"/>
      <c r="DQ509" s="26"/>
      <c r="DR509" s="26"/>
      <c r="DS509" s="26"/>
      <c r="DT509" s="26"/>
      <c r="DU509" s="26"/>
      <c r="DV509" s="26"/>
      <c r="DW509" s="26"/>
      <c r="DX509" s="26"/>
      <c r="DY509" s="26"/>
      <c r="DZ509" s="26"/>
      <c r="EA509" s="26"/>
      <c r="EB509" s="26"/>
      <c r="EC509" s="26"/>
      <c r="ED509" s="26"/>
      <c r="EE509" s="26"/>
      <c r="EF509" s="26"/>
      <c r="EG509" s="26"/>
      <c r="EH509" s="26"/>
    </row>
    <row r="510" spans="1:138" s="25" customFormat="1" ht="15.75" x14ac:dyDescent="0.25">
      <c r="A510" s="42" t="s">
        <v>616</v>
      </c>
      <c r="B510" s="45" t="s">
        <v>628</v>
      </c>
      <c r="C510" s="52" t="s">
        <v>229</v>
      </c>
      <c r="D510" s="72">
        <v>36</v>
      </c>
      <c r="E510" s="49"/>
      <c r="F510" s="49">
        <f t="shared" si="19"/>
        <v>0</v>
      </c>
      <c r="G510" s="49">
        <f t="shared" si="18"/>
        <v>0</v>
      </c>
      <c r="H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c r="CI510" s="26"/>
      <c r="CJ510" s="26"/>
      <c r="CK510" s="26"/>
      <c r="CL510" s="26"/>
      <c r="CM510" s="26"/>
      <c r="CN510" s="26"/>
      <c r="CO510" s="26"/>
      <c r="CP510" s="26"/>
      <c r="CQ510" s="26"/>
      <c r="CR510" s="26"/>
      <c r="CS510" s="26"/>
      <c r="CT510" s="26"/>
      <c r="CU510" s="26"/>
      <c r="CV510" s="26"/>
      <c r="CW510" s="26"/>
      <c r="CX510" s="26"/>
      <c r="CY510" s="26"/>
      <c r="CZ510" s="26"/>
      <c r="DA510" s="26"/>
      <c r="DB510" s="26"/>
      <c r="DC510" s="26"/>
      <c r="DD510" s="26"/>
      <c r="DE510" s="26"/>
      <c r="DF510" s="26"/>
      <c r="DG510" s="26"/>
      <c r="DH510" s="26"/>
      <c r="DI510" s="26"/>
      <c r="DJ510" s="26"/>
      <c r="DK510" s="26"/>
      <c r="DL510" s="26"/>
      <c r="DM510" s="26"/>
      <c r="DN510" s="26"/>
      <c r="DO510" s="26"/>
      <c r="DP510" s="26"/>
      <c r="DQ510" s="26"/>
      <c r="DR510" s="26"/>
      <c r="DS510" s="26"/>
      <c r="DT510" s="26"/>
      <c r="DU510" s="26"/>
      <c r="DV510" s="26"/>
      <c r="DW510" s="26"/>
      <c r="DX510" s="26"/>
      <c r="DY510" s="26"/>
      <c r="DZ510" s="26"/>
      <c r="EA510" s="26"/>
      <c r="EB510" s="26"/>
      <c r="EC510" s="26"/>
      <c r="ED510" s="26"/>
      <c r="EE510" s="26"/>
      <c r="EF510" s="26"/>
      <c r="EG510" s="26"/>
      <c r="EH510" s="26"/>
    </row>
    <row r="511" spans="1:138" s="25" customFormat="1" ht="15.75" x14ac:dyDescent="0.25">
      <c r="A511" s="42" t="s">
        <v>884</v>
      </c>
      <c r="B511" s="45" t="s">
        <v>624</v>
      </c>
      <c r="C511" s="52" t="s">
        <v>229</v>
      </c>
      <c r="D511" s="72">
        <v>2460</v>
      </c>
      <c r="E511" s="49"/>
      <c r="F511" s="49">
        <f t="shared" si="19"/>
        <v>0</v>
      </c>
      <c r="G511" s="49">
        <f t="shared" si="18"/>
        <v>0</v>
      </c>
      <c r="H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c r="CI511" s="26"/>
      <c r="CJ511" s="26"/>
      <c r="CK511" s="26"/>
      <c r="CL511" s="26"/>
      <c r="CM511" s="26"/>
      <c r="CN511" s="26"/>
      <c r="CO511" s="26"/>
      <c r="CP511" s="26"/>
      <c r="CQ511" s="26"/>
      <c r="CR511" s="26"/>
      <c r="CS511" s="26"/>
      <c r="CT511" s="26"/>
      <c r="CU511" s="26"/>
      <c r="CV511" s="26"/>
      <c r="CW511" s="26"/>
      <c r="CX511" s="26"/>
      <c r="CY511" s="26"/>
      <c r="CZ511" s="26"/>
      <c r="DA511" s="26"/>
      <c r="DB511" s="26"/>
      <c r="DC511" s="26"/>
      <c r="DD511" s="26"/>
      <c r="DE511" s="26"/>
      <c r="DF511" s="26"/>
      <c r="DG511" s="26"/>
      <c r="DH511" s="26"/>
      <c r="DI511" s="26"/>
      <c r="DJ511" s="26"/>
      <c r="DK511" s="26"/>
      <c r="DL511" s="26"/>
      <c r="DM511" s="26"/>
      <c r="DN511" s="26"/>
      <c r="DO511" s="26"/>
      <c r="DP511" s="26"/>
      <c r="DQ511" s="26"/>
      <c r="DR511" s="26"/>
      <c r="DS511" s="26"/>
      <c r="DT511" s="26"/>
      <c r="DU511" s="26"/>
      <c r="DV511" s="26"/>
      <c r="DW511" s="26"/>
      <c r="DX511" s="26"/>
      <c r="DY511" s="26"/>
      <c r="DZ511" s="26"/>
      <c r="EA511" s="26"/>
      <c r="EB511" s="26"/>
      <c r="EC511" s="26"/>
      <c r="ED511" s="26"/>
      <c r="EE511" s="26"/>
      <c r="EF511" s="26"/>
      <c r="EG511" s="26"/>
      <c r="EH511" s="26"/>
    </row>
    <row r="512" spans="1:138" s="25" customFormat="1" ht="15.75" x14ac:dyDescent="0.25">
      <c r="A512" s="42" t="s">
        <v>885</v>
      </c>
      <c r="B512" s="45" t="s">
        <v>623</v>
      </c>
      <c r="C512" s="52" t="s">
        <v>229</v>
      </c>
      <c r="D512" s="72">
        <v>1122</v>
      </c>
      <c r="E512" s="49"/>
      <c r="F512" s="49">
        <f t="shared" si="19"/>
        <v>0</v>
      </c>
      <c r="G512" s="49">
        <f t="shared" si="18"/>
        <v>0</v>
      </c>
      <c r="H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c r="CI512" s="26"/>
      <c r="CJ512" s="26"/>
      <c r="CK512" s="26"/>
      <c r="CL512" s="26"/>
      <c r="CM512" s="26"/>
      <c r="CN512" s="26"/>
      <c r="CO512" s="26"/>
      <c r="CP512" s="26"/>
      <c r="CQ512" s="26"/>
      <c r="CR512" s="26"/>
      <c r="CS512" s="26"/>
      <c r="CT512" s="26"/>
      <c r="CU512" s="26"/>
      <c r="CV512" s="26"/>
      <c r="CW512" s="26"/>
      <c r="CX512" s="26"/>
      <c r="CY512" s="26"/>
      <c r="CZ512" s="26"/>
      <c r="DA512" s="26"/>
      <c r="DB512" s="26"/>
      <c r="DC512" s="26"/>
      <c r="DD512" s="26"/>
      <c r="DE512" s="26"/>
      <c r="DF512" s="26"/>
      <c r="DG512" s="26"/>
      <c r="DH512" s="26"/>
      <c r="DI512" s="26"/>
      <c r="DJ512" s="26"/>
      <c r="DK512" s="26"/>
      <c r="DL512" s="26"/>
      <c r="DM512" s="26"/>
      <c r="DN512" s="26"/>
      <c r="DO512" s="26"/>
      <c r="DP512" s="26"/>
      <c r="DQ512" s="26"/>
      <c r="DR512" s="26"/>
      <c r="DS512" s="26"/>
      <c r="DT512" s="26"/>
      <c r="DU512" s="26"/>
      <c r="DV512" s="26"/>
      <c r="DW512" s="26"/>
      <c r="DX512" s="26"/>
      <c r="DY512" s="26"/>
      <c r="DZ512" s="26"/>
      <c r="EA512" s="26"/>
      <c r="EB512" s="26"/>
      <c r="EC512" s="26"/>
      <c r="ED512" s="26"/>
      <c r="EE512" s="26"/>
      <c r="EF512" s="26"/>
      <c r="EG512" s="26"/>
      <c r="EH512" s="26"/>
    </row>
    <row r="513" spans="1:138" s="25" customFormat="1" ht="15.75" x14ac:dyDescent="0.25">
      <c r="A513" s="42" t="s">
        <v>886</v>
      </c>
      <c r="B513" s="45" t="s">
        <v>667</v>
      </c>
      <c r="C513" s="52" t="s">
        <v>229</v>
      </c>
      <c r="D513" s="72">
        <v>12</v>
      </c>
      <c r="E513" s="49"/>
      <c r="F513" s="49">
        <f t="shared" si="19"/>
        <v>0</v>
      </c>
      <c r="G513" s="49">
        <f t="shared" si="18"/>
        <v>0</v>
      </c>
      <c r="H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c r="CI513" s="26"/>
      <c r="CJ513" s="26"/>
      <c r="CK513" s="26"/>
      <c r="CL513" s="26"/>
      <c r="CM513" s="26"/>
      <c r="CN513" s="26"/>
      <c r="CO513" s="26"/>
      <c r="CP513" s="26"/>
      <c r="CQ513" s="26"/>
      <c r="CR513" s="26"/>
      <c r="CS513" s="26"/>
      <c r="CT513" s="26"/>
      <c r="CU513" s="26"/>
      <c r="CV513" s="26"/>
      <c r="CW513" s="26"/>
      <c r="CX513" s="26"/>
      <c r="CY513" s="26"/>
      <c r="CZ513" s="26"/>
      <c r="DA513" s="26"/>
      <c r="DB513" s="26"/>
      <c r="DC513" s="26"/>
      <c r="DD513" s="26"/>
      <c r="DE513" s="26"/>
      <c r="DF513" s="26"/>
      <c r="DG513" s="26"/>
      <c r="DH513" s="26"/>
      <c r="DI513" s="26"/>
      <c r="DJ513" s="26"/>
      <c r="DK513" s="26"/>
      <c r="DL513" s="26"/>
      <c r="DM513" s="26"/>
      <c r="DN513" s="26"/>
      <c r="DO513" s="26"/>
      <c r="DP513" s="26"/>
      <c r="DQ513" s="26"/>
      <c r="DR513" s="26"/>
      <c r="DS513" s="26"/>
      <c r="DT513" s="26"/>
      <c r="DU513" s="26"/>
      <c r="DV513" s="26"/>
      <c r="DW513" s="26"/>
      <c r="DX513" s="26"/>
      <c r="DY513" s="26"/>
      <c r="DZ513" s="26"/>
      <c r="EA513" s="26"/>
      <c r="EB513" s="26"/>
      <c r="EC513" s="26"/>
      <c r="ED513" s="26"/>
      <c r="EE513" s="26"/>
      <c r="EF513" s="26"/>
      <c r="EG513" s="26"/>
      <c r="EH513" s="26"/>
    </row>
    <row r="514" spans="1:138" s="25" customFormat="1" ht="15.75" x14ac:dyDescent="0.25">
      <c r="A514" s="42" t="s">
        <v>617</v>
      </c>
      <c r="B514" s="45" t="s">
        <v>668</v>
      </c>
      <c r="C514" s="52" t="s">
        <v>229</v>
      </c>
      <c r="D514" s="72">
        <v>6</v>
      </c>
      <c r="E514" s="49"/>
      <c r="F514" s="49">
        <f t="shared" si="19"/>
        <v>0</v>
      </c>
      <c r="G514" s="49">
        <f t="shared" si="18"/>
        <v>0</v>
      </c>
      <c r="H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c r="CI514" s="26"/>
      <c r="CJ514" s="26"/>
      <c r="CK514" s="26"/>
      <c r="CL514" s="26"/>
      <c r="CM514" s="26"/>
      <c r="CN514" s="26"/>
      <c r="CO514" s="26"/>
      <c r="CP514" s="26"/>
      <c r="CQ514" s="26"/>
      <c r="CR514" s="26"/>
      <c r="CS514" s="26"/>
      <c r="CT514" s="26"/>
      <c r="CU514" s="26"/>
      <c r="CV514" s="26"/>
      <c r="CW514" s="26"/>
      <c r="CX514" s="26"/>
      <c r="CY514" s="26"/>
      <c r="CZ514" s="26"/>
      <c r="DA514" s="26"/>
      <c r="DB514" s="26"/>
      <c r="DC514" s="26"/>
      <c r="DD514" s="26"/>
      <c r="DE514" s="26"/>
      <c r="DF514" s="26"/>
      <c r="DG514" s="26"/>
      <c r="DH514" s="26"/>
      <c r="DI514" s="26"/>
      <c r="DJ514" s="26"/>
      <c r="DK514" s="26"/>
      <c r="DL514" s="26"/>
      <c r="DM514" s="26"/>
      <c r="DN514" s="26"/>
      <c r="DO514" s="26"/>
      <c r="DP514" s="26"/>
      <c r="DQ514" s="26"/>
      <c r="DR514" s="26"/>
      <c r="DS514" s="26"/>
      <c r="DT514" s="26"/>
      <c r="DU514" s="26"/>
      <c r="DV514" s="26"/>
      <c r="DW514" s="26"/>
      <c r="DX514" s="26"/>
      <c r="DY514" s="26"/>
      <c r="DZ514" s="26"/>
      <c r="EA514" s="26"/>
      <c r="EB514" s="26"/>
      <c r="EC514" s="26"/>
      <c r="ED514" s="26"/>
      <c r="EE514" s="26"/>
      <c r="EF514" s="26"/>
      <c r="EG514" s="26"/>
      <c r="EH514" s="26"/>
    </row>
    <row r="515" spans="1:138" s="25" customFormat="1" ht="15.75" x14ac:dyDescent="0.25">
      <c r="A515" s="42" t="s">
        <v>887</v>
      </c>
      <c r="B515" s="45" t="s">
        <v>665</v>
      </c>
      <c r="C515" s="52" t="s">
        <v>229</v>
      </c>
      <c r="D515" s="72">
        <v>12</v>
      </c>
      <c r="E515" s="49"/>
      <c r="F515" s="49">
        <f t="shared" si="19"/>
        <v>0</v>
      </c>
      <c r="G515" s="49">
        <f t="shared" si="18"/>
        <v>0</v>
      </c>
      <c r="H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c r="CI515" s="26"/>
      <c r="CJ515" s="26"/>
      <c r="CK515" s="26"/>
      <c r="CL515" s="26"/>
      <c r="CM515" s="26"/>
      <c r="CN515" s="26"/>
      <c r="CO515" s="26"/>
      <c r="CP515" s="26"/>
      <c r="CQ515" s="26"/>
      <c r="CR515" s="26"/>
      <c r="CS515" s="26"/>
      <c r="CT515" s="26"/>
      <c r="CU515" s="26"/>
      <c r="CV515" s="26"/>
      <c r="CW515" s="26"/>
      <c r="CX515" s="26"/>
      <c r="CY515" s="26"/>
      <c r="CZ515" s="26"/>
      <c r="DA515" s="26"/>
      <c r="DB515" s="26"/>
      <c r="DC515" s="26"/>
      <c r="DD515" s="26"/>
      <c r="DE515" s="26"/>
      <c r="DF515" s="26"/>
      <c r="DG515" s="26"/>
      <c r="DH515" s="26"/>
      <c r="DI515" s="26"/>
      <c r="DJ515" s="26"/>
      <c r="DK515" s="26"/>
      <c r="DL515" s="26"/>
      <c r="DM515" s="26"/>
      <c r="DN515" s="26"/>
      <c r="DO515" s="26"/>
      <c r="DP515" s="26"/>
      <c r="DQ515" s="26"/>
      <c r="DR515" s="26"/>
      <c r="DS515" s="26"/>
      <c r="DT515" s="26"/>
      <c r="DU515" s="26"/>
      <c r="DV515" s="26"/>
      <c r="DW515" s="26"/>
      <c r="DX515" s="26"/>
      <c r="DY515" s="26"/>
      <c r="DZ515" s="26"/>
      <c r="EA515" s="26"/>
      <c r="EB515" s="26"/>
      <c r="EC515" s="26"/>
      <c r="ED515" s="26"/>
      <c r="EE515" s="26"/>
      <c r="EF515" s="26"/>
      <c r="EG515" s="26"/>
      <c r="EH515" s="26"/>
    </row>
    <row r="516" spans="1:138" s="25" customFormat="1" ht="15.75" x14ac:dyDescent="0.25">
      <c r="A516" s="42" t="s">
        <v>618</v>
      </c>
      <c r="B516" s="45" t="s">
        <v>666</v>
      </c>
      <c r="C516" s="52" t="s">
        <v>229</v>
      </c>
      <c r="D516" s="72">
        <v>18</v>
      </c>
      <c r="E516" s="49"/>
      <c r="F516" s="49">
        <f t="shared" si="19"/>
        <v>0</v>
      </c>
      <c r="G516" s="49">
        <f t="shared" si="18"/>
        <v>0</v>
      </c>
      <c r="H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c r="CI516" s="26"/>
      <c r="CJ516" s="26"/>
      <c r="CK516" s="26"/>
      <c r="CL516" s="26"/>
      <c r="CM516" s="26"/>
      <c r="CN516" s="26"/>
      <c r="CO516" s="26"/>
      <c r="CP516" s="26"/>
      <c r="CQ516" s="26"/>
      <c r="CR516" s="26"/>
      <c r="CS516" s="26"/>
      <c r="CT516" s="26"/>
      <c r="CU516" s="26"/>
      <c r="CV516" s="26"/>
      <c r="CW516" s="26"/>
      <c r="CX516" s="26"/>
      <c r="CY516" s="26"/>
      <c r="CZ516" s="26"/>
      <c r="DA516" s="26"/>
      <c r="DB516" s="26"/>
      <c r="DC516" s="26"/>
      <c r="DD516" s="26"/>
      <c r="DE516" s="26"/>
      <c r="DF516" s="26"/>
      <c r="DG516" s="26"/>
      <c r="DH516" s="26"/>
      <c r="DI516" s="26"/>
      <c r="DJ516" s="26"/>
      <c r="DK516" s="26"/>
      <c r="DL516" s="26"/>
      <c r="DM516" s="26"/>
      <c r="DN516" s="26"/>
      <c r="DO516" s="26"/>
      <c r="DP516" s="26"/>
      <c r="DQ516" s="26"/>
      <c r="DR516" s="26"/>
      <c r="DS516" s="26"/>
      <c r="DT516" s="26"/>
      <c r="DU516" s="26"/>
      <c r="DV516" s="26"/>
      <c r="DW516" s="26"/>
      <c r="DX516" s="26"/>
      <c r="DY516" s="26"/>
      <c r="DZ516" s="26"/>
      <c r="EA516" s="26"/>
      <c r="EB516" s="26"/>
      <c r="EC516" s="26"/>
      <c r="ED516" s="26"/>
      <c r="EE516" s="26"/>
      <c r="EF516" s="26"/>
      <c r="EG516" s="26"/>
      <c r="EH516" s="26"/>
    </row>
    <row r="517" spans="1:138" s="25" customFormat="1" ht="15.75" x14ac:dyDescent="0.25">
      <c r="A517" s="42" t="s">
        <v>888</v>
      </c>
      <c r="B517" s="45" t="s">
        <v>219</v>
      </c>
      <c r="C517" s="52" t="s">
        <v>229</v>
      </c>
      <c r="D517" s="72">
        <v>6</v>
      </c>
      <c r="E517" s="49"/>
      <c r="F517" s="49">
        <f t="shared" si="19"/>
        <v>0</v>
      </c>
      <c r="G517" s="49">
        <f t="shared" si="18"/>
        <v>0</v>
      </c>
      <c r="H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c r="CI517" s="26"/>
      <c r="CJ517" s="26"/>
      <c r="CK517" s="26"/>
      <c r="CL517" s="26"/>
      <c r="CM517" s="26"/>
      <c r="CN517" s="26"/>
      <c r="CO517" s="26"/>
      <c r="CP517" s="26"/>
      <c r="CQ517" s="26"/>
      <c r="CR517" s="26"/>
      <c r="CS517" s="26"/>
      <c r="CT517" s="26"/>
      <c r="CU517" s="26"/>
      <c r="CV517" s="26"/>
      <c r="CW517" s="26"/>
      <c r="CX517" s="26"/>
      <c r="CY517" s="26"/>
      <c r="CZ517" s="26"/>
      <c r="DA517" s="26"/>
      <c r="DB517" s="26"/>
      <c r="DC517" s="26"/>
      <c r="DD517" s="26"/>
      <c r="DE517" s="26"/>
      <c r="DF517" s="26"/>
      <c r="DG517" s="26"/>
      <c r="DH517" s="26"/>
      <c r="DI517" s="26"/>
      <c r="DJ517" s="26"/>
      <c r="DK517" s="26"/>
      <c r="DL517" s="26"/>
      <c r="DM517" s="26"/>
      <c r="DN517" s="26"/>
      <c r="DO517" s="26"/>
      <c r="DP517" s="26"/>
      <c r="DQ517" s="26"/>
      <c r="DR517" s="26"/>
      <c r="DS517" s="26"/>
      <c r="DT517" s="26"/>
      <c r="DU517" s="26"/>
      <c r="DV517" s="26"/>
      <c r="DW517" s="26"/>
      <c r="DX517" s="26"/>
      <c r="DY517" s="26"/>
      <c r="DZ517" s="26"/>
      <c r="EA517" s="26"/>
      <c r="EB517" s="26"/>
      <c r="EC517" s="26"/>
      <c r="ED517" s="26"/>
      <c r="EE517" s="26"/>
      <c r="EF517" s="26"/>
      <c r="EG517" s="26"/>
      <c r="EH517" s="26"/>
    </row>
    <row r="518" spans="1:138" s="25" customFormat="1" ht="15.75" x14ac:dyDescent="0.25">
      <c r="A518" s="42" t="s">
        <v>889</v>
      </c>
      <c r="B518" s="45" t="s">
        <v>220</v>
      </c>
      <c r="C518" s="52" t="s">
        <v>229</v>
      </c>
      <c r="D518" s="72">
        <v>6</v>
      </c>
      <c r="E518" s="49"/>
      <c r="F518" s="49">
        <f t="shared" si="19"/>
        <v>0</v>
      </c>
      <c r="G518" s="49">
        <f t="shared" si="18"/>
        <v>0</v>
      </c>
      <c r="H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c r="CI518" s="26"/>
      <c r="CJ518" s="26"/>
      <c r="CK518" s="26"/>
      <c r="CL518" s="26"/>
      <c r="CM518" s="26"/>
      <c r="CN518" s="26"/>
      <c r="CO518" s="26"/>
      <c r="CP518" s="26"/>
      <c r="CQ518" s="26"/>
      <c r="CR518" s="26"/>
      <c r="CS518" s="26"/>
      <c r="CT518" s="26"/>
      <c r="CU518" s="26"/>
      <c r="CV518" s="26"/>
      <c r="CW518" s="26"/>
      <c r="CX518" s="26"/>
      <c r="CY518" s="26"/>
      <c r="CZ518" s="26"/>
      <c r="DA518" s="26"/>
      <c r="DB518" s="26"/>
      <c r="DC518" s="26"/>
      <c r="DD518" s="26"/>
      <c r="DE518" s="26"/>
      <c r="DF518" s="26"/>
      <c r="DG518" s="26"/>
      <c r="DH518" s="26"/>
      <c r="DI518" s="26"/>
      <c r="DJ518" s="26"/>
      <c r="DK518" s="26"/>
      <c r="DL518" s="26"/>
      <c r="DM518" s="26"/>
      <c r="DN518" s="26"/>
      <c r="DO518" s="26"/>
      <c r="DP518" s="26"/>
      <c r="DQ518" s="26"/>
      <c r="DR518" s="26"/>
      <c r="DS518" s="26"/>
      <c r="DT518" s="26"/>
      <c r="DU518" s="26"/>
      <c r="DV518" s="26"/>
      <c r="DW518" s="26"/>
      <c r="DX518" s="26"/>
      <c r="DY518" s="26"/>
      <c r="DZ518" s="26"/>
      <c r="EA518" s="26"/>
      <c r="EB518" s="26"/>
      <c r="EC518" s="26"/>
      <c r="ED518" s="26"/>
      <c r="EE518" s="26"/>
      <c r="EF518" s="26"/>
      <c r="EG518" s="26"/>
      <c r="EH518" s="26"/>
    </row>
    <row r="519" spans="1:138" s="25" customFormat="1" ht="15.75" x14ac:dyDescent="0.25">
      <c r="A519" s="42" t="s">
        <v>890</v>
      </c>
      <c r="B519" s="45" t="s">
        <v>700</v>
      </c>
      <c r="C519" s="52" t="s">
        <v>898</v>
      </c>
      <c r="D519" s="72">
        <v>1</v>
      </c>
      <c r="E519" s="49"/>
      <c r="F519" s="49">
        <f t="shared" si="19"/>
        <v>0</v>
      </c>
      <c r="G519" s="49">
        <f t="shared" si="18"/>
        <v>0</v>
      </c>
      <c r="H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c r="CI519" s="26"/>
      <c r="CJ519" s="26"/>
      <c r="CK519" s="26"/>
      <c r="CL519" s="26"/>
      <c r="CM519" s="26"/>
      <c r="CN519" s="26"/>
      <c r="CO519" s="26"/>
      <c r="CP519" s="26"/>
      <c r="CQ519" s="26"/>
      <c r="CR519" s="26"/>
      <c r="CS519" s="26"/>
      <c r="CT519" s="26"/>
      <c r="CU519" s="26"/>
      <c r="CV519" s="26"/>
      <c r="CW519" s="26"/>
      <c r="CX519" s="26"/>
      <c r="CY519" s="26"/>
      <c r="CZ519" s="26"/>
      <c r="DA519" s="26"/>
      <c r="DB519" s="26"/>
      <c r="DC519" s="26"/>
      <c r="DD519" s="26"/>
      <c r="DE519" s="26"/>
      <c r="DF519" s="26"/>
      <c r="DG519" s="26"/>
      <c r="DH519" s="26"/>
      <c r="DI519" s="26"/>
      <c r="DJ519" s="26"/>
      <c r="DK519" s="26"/>
      <c r="DL519" s="26"/>
      <c r="DM519" s="26"/>
      <c r="DN519" s="26"/>
      <c r="DO519" s="26"/>
      <c r="DP519" s="26"/>
      <c r="DQ519" s="26"/>
      <c r="DR519" s="26"/>
      <c r="DS519" s="26"/>
      <c r="DT519" s="26"/>
      <c r="DU519" s="26"/>
      <c r="DV519" s="26"/>
      <c r="DW519" s="26"/>
      <c r="DX519" s="26"/>
      <c r="DY519" s="26"/>
      <c r="DZ519" s="26"/>
      <c r="EA519" s="26"/>
      <c r="EB519" s="26"/>
      <c r="EC519" s="26"/>
      <c r="ED519" s="26"/>
      <c r="EE519" s="26"/>
      <c r="EF519" s="26"/>
      <c r="EG519" s="26"/>
      <c r="EH519" s="26"/>
    </row>
    <row r="520" spans="1:138" s="25" customFormat="1" ht="15.75" x14ac:dyDescent="0.25">
      <c r="A520" s="42" t="s">
        <v>619</v>
      </c>
      <c r="B520" s="45" t="s">
        <v>701</v>
      </c>
      <c r="C520" s="52" t="s">
        <v>898</v>
      </c>
      <c r="D520" s="72">
        <v>1</v>
      </c>
      <c r="E520" s="49"/>
      <c r="F520" s="49">
        <f t="shared" si="19"/>
        <v>0</v>
      </c>
      <c r="G520" s="49">
        <f t="shared" si="18"/>
        <v>0</v>
      </c>
      <c r="H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c r="CI520" s="26"/>
      <c r="CJ520" s="26"/>
      <c r="CK520" s="26"/>
      <c r="CL520" s="26"/>
      <c r="CM520" s="26"/>
      <c r="CN520" s="26"/>
      <c r="CO520" s="26"/>
      <c r="CP520" s="26"/>
      <c r="CQ520" s="26"/>
      <c r="CR520" s="26"/>
      <c r="CS520" s="26"/>
      <c r="CT520" s="26"/>
      <c r="CU520" s="26"/>
      <c r="CV520" s="26"/>
      <c r="CW520" s="26"/>
      <c r="CX520" s="26"/>
      <c r="CY520" s="26"/>
      <c r="CZ520" s="26"/>
      <c r="DA520" s="26"/>
      <c r="DB520" s="26"/>
      <c r="DC520" s="26"/>
      <c r="DD520" s="26"/>
      <c r="DE520" s="26"/>
      <c r="DF520" s="26"/>
      <c r="DG520" s="26"/>
      <c r="DH520" s="26"/>
      <c r="DI520" s="26"/>
      <c r="DJ520" s="26"/>
      <c r="DK520" s="26"/>
      <c r="DL520" s="26"/>
      <c r="DM520" s="26"/>
      <c r="DN520" s="26"/>
      <c r="DO520" s="26"/>
      <c r="DP520" s="26"/>
      <c r="DQ520" s="26"/>
      <c r="DR520" s="26"/>
      <c r="DS520" s="26"/>
      <c r="DT520" s="26"/>
      <c r="DU520" s="26"/>
      <c r="DV520" s="26"/>
      <c r="DW520" s="26"/>
      <c r="DX520" s="26"/>
      <c r="DY520" s="26"/>
      <c r="DZ520" s="26"/>
      <c r="EA520" s="26"/>
      <c r="EB520" s="26"/>
      <c r="EC520" s="26"/>
      <c r="ED520" s="26"/>
      <c r="EE520" s="26"/>
      <c r="EF520" s="26"/>
      <c r="EG520" s="26"/>
      <c r="EH520" s="26"/>
    </row>
    <row r="521" spans="1:138" s="25" customFormat="1" ht="15.75" x14ac:dyDescent="0.25">
      <c r="A521" s="42" t="s">
        <v>891</v>
      </c>
      <c r="B521" s="45" t="s">
        <v>702</v>
      </c>
      <c r="C521" s="52" t="s">
        <v>898</v>
      </c>
      <c r="D521" s="72">
        <v>3</v>
      </c>
      <c r="E521" s="49"/>
      <c r="F521" s="49">
        <f t="shared" si="19"/>
        <v>0</v>
      </c>
      <c r="G521" s="49">
        <f t="shared" si="18"/>
        <v>0</v>
      </c>
      <c r="H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c r="CI521" s="26"/>
      <c r="CJ521" s="26"/>
      <c r="CK521" s="26"/>
      <c r="CL521" s="26"/>
      <c r="CM521" s="26"/>
      <c r="CN521" s="26"/>
      <c r="CO521" s="26"/>
      <c r="CP521" s="26"/>
      <c r="CQ521" s="26"/>
      <c r="CR521" s="26"/>
      <c r="CS521" s="26"/>
      <c r="CT521" s="26"/>
      <c r="CU521" s="26"/>
      <c r="CV521" s="26"/>
      <c r="CW521" s="26"/>
      <c r="CX521" s="26"/>
      <c r="CY521" s="26"/>
      <c r="CZ521" s="26"/>
      <c r="DA521" s="26"/>
      <c r="DB521" s="26"/>
      <c r="DC521" s="26"/>
      <c r="DD521" s="26"/>
      <c r="DE521" s="26"/>
      <c r="DF521" s="26"/>
      <c r="DG521" s="26"/>
      <c r="DH521" s="26"/>
      <c r="DI521" s="26"/>
      <c r="DJ521" s="26"/>
      <c r="DK521" s="26"/>
      <c r="DL521" s="26"/>
      <c r="DM521" s="26"/>
      <c r="DN521" s="26"/>
      <c r="DO521" s="26"/>
      <c r="DP521" s="26"/>
      <c r="DQ521" s="26"/>
      <c r="DR521" s="26"/>
      <c r="DS521" s="26"/>
      <c r="DT521" s="26"/>
      <c r="DU521" s="26"/>
      <c r="DV521" s="26"/>
      <c r="DW521" s="26"/>
      <c r="DX521" s="26"/>
      <c r="DY521" s="26"/>
      <c r="DZ521" s="26"/>
      <c r="EA521" s="26"/>
      <c r="EB521" s="26"/>
      <c r="EC521" s="26"/>
      <c r="ED521" s="26"/>
      <c r="EE521" s="26"/>
      <c r="EF521" s="26"/>
      <c r="EG521" s="26"/>
      <c r="EH521" s="26"/>
    </row>
    <row r="522" spans="1:138" s="25" customFormat="1" ht="22.5" x14ac:dyDescent="0.25">
      <c r="A522" s="42" t="s">
        <v>620</v>
      </c>
      <c r="B522" s="45" t="s">
        <v>191</v>
      </c>
      <c r="C522" s="52" t="s">
        <v>898</v>
      </c>
      <c r="D522" s="72">
        <v>1</v>
      </c>
      <c r="E522" s="49"/>
      <c r="F522" s="49">
        <f t="shared" si="19"/>
        <v>0</v>
      </c>
      <c r="G522" s="49">
        <f t="shared" si="18"/>
        <v>0</v>
      </c>
      <c r="H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c r="CI522" s="26"/>
      <c r="CJ522" s="26"/>
      <c r="CK522" s="26"/>
      <c r="CL522" s="26"/>
      <c r="CM522" s="26"/>
      <c r="CN522" s="26"/>
      <c r="CO522" s="26"/>
      <c r="CP522" s="26"/>
      <c r="CQ522" s="26"/>
      <c r="CR522" s="26"/>
      <c r="CS522" s="26"/>
      <c r="CT522" s="26"/>
      <c r="CU522" s="26"/>
      <c r="CV522" s="26"/>
      <c r="CW522" s="26"/>
      <c r="CX522" s="26"/>
      <c r="CY522" s="26"/>
      <c r="CZ522" s="26"/>
      <c r="DA522" s="26"/>
      <c r="DB522" s="26"/>
      <c r="DC522" s="26"/>
      <c r="DD522" s="26"/>
      <c r="DE522" s="26"/>
      <c r="DF522" s="26"/>
      <c r="DG522" s="26"/>
      <c r="DH522" s="26"/>
      <c r="DI522" s="26"/>
      <c r="DJ522" s="26"/>
      <c r="DK522" s="26"/>
      <c r="DL522" s="26"/>
      <c r="DM522" s="26"/>
      <c r="DN522" s="26"/>
      <c r="DO522" s="26"/>
      <c r="DP522" s="26"/>
      <c r="DQ522" s="26"/>
      <c r="DR522" s="26"/>
      <c r="DS522" s="26"/>
      <c r="DT522" s="26"/>
      <c r="DU522" s="26"/>
      <c r="DV522" s="26"/>
      <c r="DW522" s="26"/>
      <c r="DX522" s="26"/>
      <c r="DY522" s="26"/>
      <c r="DZ522" s="26"/>
      <c r="EA522" s="26"/>
      <c r="EB522" s="26"/>
      <c r="EC522" s="26"/>
      <c r="ED522" s="26"/>
      <c r="EE522" s="26"/>
      <c r="EF522" s="26"/>
      <c r="EG522" s="26"/>
      <c r="EH522" s="26"/>
    </row>
    <row r="523" spans="1:138" s="25" customFormat="1" ht="15.75" x14ac:dyDescent="0.25">
      <c r="A523" s="42" t="s">
        <v>892</v>
      </c>
      <c r="B523" s="45" t="s">
        <v>338</v>
      </c>
      <c r="C523" s="52" t="s">
        <v>336</v>
      </c>
      <c r="D523" s="72">
        <v>2</v>
      </c>
      <c r="E523" s="49"/>
      <c r="F523" s="49">
        <f t="shared" si="19"/>
        <v>0</v>
      </c>
      <c r="G523" s="49">
        <f t="shared" si="18"/>
        <v>0</v>
      </c>
      <c r="H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c r="CI523" s="26"/>
      <c r="CJ523" s="26"/>
      <c r="CK523" s="26"/>
      <c r="CL523" s="26"/>
      <c r="CM523" s="26"/>
      <c r="CN523" s="26"/>
      <c r="CO523" s="26"/>
      <c r="CP523" s="26"/>
      <c r="CQ523" s="26"/>
      <c r="CR523" s="26"/>
      <c r="CS523" s="26"/>
      <c r="CT523" s="26"/>
      <c r="CU523" s="26"/>
      <c r="CV523" s="26"/>
      <c r="CW523" s="26"/>
      <c r="CX523" s="26"/>
      <c r="CY523" s="26"/>
      <c r="CZ523" s="26"/>
      <c r="DA523" s="26"/>
      <c r="DB523" s="26"/>
      <c r="DC523" s="26"/>
      <c r="DD523" s="26"/>
      <c r="DE523" s="26"/>
      <c r="DF523" s="26"/>
      <c r="DG523" s="26"/>
      <c r="DH523" s="26"/>
      <c r="DI523" s="26"/>
      <c r="DJ523" s="26"/>
      <c r="DK523" s="26"/>
      <c r="DL523" s="26"/>
      <c r="DM523" s="26"/>
      <c r="DN523" s="26"/>
      <c r="DO523" s="26"/>
      <c r="DP523" s="26"/>
      <c r="DQ523" s="26"/>
      <c r="DR523" s="26"/>
      <c r="DS523" s="26"/>
      <c r="DT523" s="26"/>
      <c r="DU523" s="26"/>
      <c r="DV523" s="26"/>
      <c r="DW523" s="26"/>
      <c r="DX523" s="26"/>
      <c r="DY523" s="26"/>
      <c r="DZ523" s="26"/>
      <c r="EA523" s="26"/>
      <c r="EB523" s="26"/>
      <c r="EC523" s="26"/>
      <c r="ED523" s="26"/>
      <c r="EE523" s="26"/>
      <c r="EF523" s="26"/>
      <c r="EG523" s="26"/>
      <c r="EH523" s="26"/>
    </row>
    <row r="524" spans="1:138" s="25" customFormat="1" ht="15.75" x14ac:dyDescent="0.25">
      <c r="A524" s="42" t="s">
        <v>893</v>
      </c>
      <c r="B524" s="45" t="s">
        <v>680</v>
      </c>
      <c r="C524" s="52" t="s">
        <v>336</v>
      </c>
      <c r="D524" s="72">
        <v>1</v>
      </c>
      <c r="E524" s="49"/>
      <c r="F524" s="49">
        <f t="shared" si="19"/>
        <v>0</v>
      </c>
      <c r="G524" s="49">
        <f t="shared" si="18"/>
        <v>0</v>
      </c>
      <c r="H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c r="CI524" s="26"/>
      <c r="CJ524" s="26"/>
      <c r="CK524" s="26"/>
      <c r="CL524" s="26"/>
      <c r="CM524" s="26"/>
      <c r="CN524" s="26"/>
      <c r="CO524" s="26"/>
      <c r="CP524" s="26"/>
      <c r="CQ524" s="26"/>
      <c r="CR524" s="26"/>
      <c r="CS524" s="26"/>
      <c r="CT524" s="26"/>
      <c r="CU524" s="26"/>
      <c r="CV524" s="26"/>
      <c r="CW524" s="26"/>
      <c r="CX524" s="26"/>
      <c r="CY524" s="26"/>
      <c r="CZ524" s="26"/>
      <c r="DA524" s="26"/>
      <c r="DB524" s="26"/>
      <c r="DC524" s="26"/>
      <c r="DD524" s="26"/>
      <c r="DE524" s="26"/>
      <c r="DF524" s="26"/>
      <c r="DG524" s="26"/>
      <c r="DH524" s="26"/>
      <c r="DI524" s="26"/>
      <c r="DJ524" s="26"/>
      <c r="DK524" s="26"/>
      <c r="DL524" s="26"/>
      <c r="DM524" s="26"/>
      <c r="DN524" s="26"/>
      <c r="DO524" s="26"/>
      <c r="DP524" s="26"/>
      <c r="DQ524" s="26"/>
      <c r="DR524" s="26"/>
      <c r="DS524" s="26"/>
      <c r="DT524" s="26"/>
      <c r="DU524" s="26"/>
      <c r="DV524" s="26"/>
      <c r="DW524" s="26"/>
      <c r="DX524" s="26"/>
      <c r="DY524" s="26"/>
      <c r="DZ524" s="26"/>
      <c r="EA524" s="26"/>
      <c r="EB524" s="26"/>
      <c r="EC524" s="26"/>
      <c r="ED524" s="26"/>
      <c r="EE524" s="26"/>
      <c r="EF524" s="26"/>
      <c r="EG524" s="26"/>
      <c r="EH524" s="26"/>
    </row>
    <row r="525" spans="1:138" s="25" customFormat="1" ht="15.75" x14ac:dyDescent="0.25">
      <c r="A525" s="42" t="s">
        <v>894</v>
      </c>
      <c r="B525" s="45" t="s">
        <v>204</v>
      </c>
      <c r="C525" s="52" t="s">
        <v>898</v>
      </c>
      <c r="D525" s="72">
        <v>1</v>
      </c>
      <c r="E525" s="49"/>
      <c r="F525" s="49">
        <f t="shared" si="19"/>
        <v>0</v>
      </c>
      <c r="G525" s="49">
        <f t="shared" si="18"/>
        <v>0</v>
      </c>
      <c r="H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c r="CI525" s="26"/>
      <c r="CJ525" s="26"/>
      <c r="CK525" s="26"/>
      <c r="CL525" s="26"/>
      <c r="CM525" s="26"/>
      <c r="CN525" s="26"/>
      <c r="CO525" s="26"/>
      <c r="CP525" s="26"/>
      <c r="CQ525" s="26"/>
      <c r="CR525" s="26"/>
      <c r="CS525" s="26"/>
      <c r="CT525" s="26"/>
      <c r="CU525" s="26"/>
      <c r="CV525" s="26"/>
      <c r="CW525" s="26"/>
      <c r="CX525" s="26"/>
      <c r="CY525" s="26"/>
      <c r="CZ525" s="26"/>
      <c r="DA525" s="26"/>
      <c r="DB525" s="26"/>
      <c r="DC525" s="26"/>
      <c r="DD525" s="26"/>
      <c r="DE525" s="26"/>
      <c r="DF525" s="26"/>
      <c r="DG525" s="26"/>
      <c r="DH525" s="26"/>
      <c r="DI525" s="26"/>
      <c r="DJ525" s="26"/>
      <c r="DK525" s="26"/>
      <c r="DL525" s="26"/>
      <c r="DM525" s="26"/>
      <c r="DN525" s="26"/>
      <c r="DO525" s="26"/>
      <c r="DP525" s="26"/>
      <c r="DQ525" s="26"/>
      <c r="DR525" s="26"/>
      <c r="DS525" s="26"/>
      <c r="DT525" s="26"/>
      <c r="DU525" s="26"/>
      <c r="DV525" s="26"/>
      <c r="DW525" s="26"/>
      <c r="DX525" s="26"/>
      <c r="DY525" s="26"/>
      <c r="DZ525" s="26"/>
      <c r="EA525" s="26"/>
      <c r="EB525" s="26"/>
      <c r="EC525" s="26"/>
      <c r="ED525" s="26"/>
      <c r="EE525" s="26"/>
      <c r="EF525" s="26"/>
      <c r="EG525" s="26"/>
      <c r="EH525" s="26"/>
    </row>
    <row r="526" spans="1:138" s="25" customFormat="1" ht="15.75" x14ac:dyDescent="0.25">
      <c r="A526" s="42" t="s">
        <v>621</v>
      </c>
      <c r="B526" s="45" t="s">
        <v>664</v>
      </c>
      <c r="C526" s="52" t="s">
        <v>898</v>
      </c>
      <c r="D526" s="72">
        <v>1</v>
      </c>
      <c r="E526" s="49"/>
      <c r="F526" s="49">
        <f t="shared" si="19"/>
        <v>0</v>
      </c>
      <c r="G526" s="49">
        <f t="shared" si="18"/>
        <v>0</v>
      </c>
      <c r="H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c r="CI526" s="26"/>
      <c r="CJ526" s="26"/>
      <c r="CK526" s="26"/>
      <c r="CL526" s="26"/>
      <c r="CM526" s="26"/>
      <c r="CN526" s="26"/>
      <c r="CO526" s="26"/>
      <c r="CP526" s="26"/>
      <c r="CQ526" s="26"/>
      <c r="CR526" s="26"/>
      <c r="CS526" s="26"/>
      <c r="CT526" s="26"/>
      <c r="CU526" s="26"/>
      <c r="CV526" s="26"/>
      <c r="CW526" s="26"/>
      <c r="CX526" s="26"/>
      <c r="CY526" s="26"/>
      <c r="CZ526" s="26"/>
      <c r="DA526" s="26"/>
      <c r="DB526" s="26"/>
      <c r="DC526" s="26"/>
      <c r="DD526" s="26"/>
      <c r="DE526" s="26"/>
      <c r="DF526" s="26"/>
      <c r="DG526" s="26"/>
      <c r="DH526" s="26"/>
      <c r="DI526" s="26"/>
      <c r="DJ526" s="26"/>
      <c r="DK526" s="26"/>
      <c r="DL526" s="26"/>
      <c r="DM526" s="26"/>
      <c r="DN526" s="26"/>
      <c r="DO526" s="26"/>
      <c r="DP526" s="26"/>
      <c r="DQ526" s="26"/>
      <c r="DR526" s="26"/>
      <c r="DS526" s="26"/>
      <c r="DT526" s="26"/>
      <c r="DU526" s="26"/>
      <c r="DV526" s="26"/>
      <c r="DW526" s="26"/>
      <c r="DX526" s="26"/>
      <c r="DY526" s="26"/>
      <c r="DZ526" s="26"/>
      <c r="EA526" s="26"/>
      <c r="EB526" s="26"/>
      <c r="EC526" s="26"/>
      <c r="ED526" s="26"/>
      <c r="EE526" s="26"/>
      <c r="EF526" s="26"/>
      <c r="EG526" s="26"/>
      <c r="EH526" s="26"/>
    </row>
    <row r="527" spans="1:138" s="25" customFormat="1" ht="15.75" x14ac:dyDescent="0.25">
      <c r="A527" s="42" t="s">
        <v>895</v>
      </c>
      <c r="B527" s="45" t="s">
        <v>365</v>
      </c>
      <c r="C527" s="52" t="s">
        <v>336</v>
      </c>
      <c r="D527" s="72">
        <v>2</v>
      </c>
      <c r="E527" s="49"/>
      <c r="F527" s="49">
        <f t="shared" si="19"/>
        <v>0</v>
      </c>
      <c r="G527" s="49">
        <f t="shared" si="18"/>
        <v>0</v>
      </c>
      <c r="H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c r="CI527" s="26"/>
      <c r="CJ527" s="26"/>
      <c r="CK527" s="26"/>
      <c r="CL527" s="26"/>
      <c r="CM527" s="26"/>
      <c r="CN527" s="26"/>
      <c r="CO527" s="26"/>
      <c r="CP527" s="26"/>
      <c r="CQ527" s="26"/>
      <c r="CR527" s="26"/>
      <c r="CS527" s="26"/>
      <c r="CT527" s="26"/>
      <c r="CU527" s="26"/>
      <c r="CV527" s="26"/>
      <c r="CW527" s="26"/>
      <c r="CX527" s="26"/>
      <c r="CY527" s="26"/>
      <c r="CZ527" s="26"/>
      <c r="DA527" s="26"/>
      <c r="DB527" s="26"/>
      <c r="DC527" s="26"/>
      <c r="DD527" s="26"/>
      <c r="DE527" s="26"/>
      <c r="DF527" s="26"/>
      <c r="DG527" s="26"/>
      <c r="DH527" s="26"/>
      <c r="DI527" s="26"/>
      <c r="DJ527" s="26"/>
      <c r="DK527" s="26"/>
      <c r="DL527" s="26"/>
      <c r="DM527" s="26"/>
      <c r="DN527" s="26"/>
      <c r="DO527" s="26"/>
      <c r="DP527" s="26"/>
      <c r="DQ527" s="26"/>
      <c r="DR527" s="26"/>
      <c r="DS527" s="26"/>
      <c r="DT527" s="26"/>
      <c r="DU527" s="26"/>
      <c r="DV527" s="26"/>
      <c r="DW527" s="26"/>
      <c r="DX527" s="26"/>
      <c r="DY527" s="26"/>
      <c r="DZ527" s="26"/>
      <c r="EA527" s="26"/>
      <c r="EB527" s="26"/>
      <c r="EC527" s="26"/>
      <c r="ED527" s="26"/>
      <c r="EE527" s="26"/>
      <c r="EF527" s="26"/>
      <c r="EG527" s="26"/>
      <c r="EH527" s="26"/>
    </row>
    <row r="528" spans="1:138" s="21" customFormat="1" ht="15.75" x14ac:dyDescent="0.25">
      <c r="A528" s="42"/>
      <c r="B528" s="45"/>
      <c r="C528" s="42"/>
      <c r="D528" s="49"/>
      <c r="E528" s="49"/>
      <c r="F528" s="49"/>
      <c r="G528" s="49"/>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c r="CA528" s="22"/>
      <c r="CB528" s="22"/>
      <c r="CC528" s="22"/>
      <c r="CD528" s="22"/>
      <c r="CE528" s="22"/>
      <c r="CF528" s="22"/>
      <c r="CG528" s="22"/>
      <c r="CH528" s="22"/>
      <c r="CI528" s="22"/>
      <c r="CJ528" s="22"/>
      <c r="CK528" s="22"/>
      <c r="CL528" s="22"/>
      <c r="CM528" s="22"/>
      <c r="CN528" s="22"/>
      <c r="CO528" s="22"/>
      <c r="CP528" s="22"/>
      <c r="CQ528" s="22"/>
      <c r="CR528" s="22"/>
      <c r="CS528" s="22"/>
      <c r="CT528" s="22"/>
      <c r="CU528" s="22"/>
      <c r="CV528" s="22"/>
      <c r="CW528" s="22"/>
      <c r="CX528" s="22"/>
      <c r="CY528" s="22"/>
      <c r="CZ528" s="22"/>
      <c r="DA528" s="22"/>
      <c r="DB528" s="22"/>
      <c r="DC528" s="22"/>
      <c r="DD528" s="22"/>
      <c r="DE528" s="22"/>
      <c r="DF528" s="22"/>
      <c r="DG528" s="22"/>
      <c r="DH528" s="22"/>
      <c r="DI528" s="22"/>
      <c r="DJ528" s="22"/>
      <c r="DK528" s="22"/>
      <c r="DL528" s="22"/>
      <c r="DM528" s="22"/>
      <c r="DN528" s="22"/>
      <c r="DO528" s="22"/>
      <c r="DP528" s="22"/>
      <c r="DQ528" s="22"/>
      <c r="DR528" s="22"/>
      <c r="DS528" s="22"/>
      <c r="DT528" s="22"/>
      <c r="DU528" s="22"/>
      <c r="DV528" s="22"/>
      <c r="DW528" s="22"/>
      <c r="DX528" s="22"/>
      <c r="DY528" s="22"/>
      <c r="DZ528" s="22"/>
      <c r="EA528" s="22"/>
      <c r="EB528" s="22"/>
      <c r="EC528" s="22"/>
      <c r="ED528" s="22"/>
      <c r="EE528" s="22"/>
      <c r="EF528" s="22"/>
      <c r="EG528" s="22"/>
      <c r="EH528" s="22"/>
    </row>
    <row r="529" spans="1:138" s="6" customFormat="1" ht="15.75" x14ac:dyDescent="0.25">
      <c r="A529" s="84" t="s">
        <v>378</v>
      </c>
      <c r="B529" s="84"/>
      <c r="C529" s="59"/>
      <c r="D529" s="76"/>
      <c r="E529" s="76"/>
      <c r="F529" s="76"/>
      <c r="G529" s="77">
        <f>SUM(G306:G528)</f>
        <v>0</v>
      </c>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row>
    <row r="530" spans="1:138" s="6" customFormat="1" ht="15.75" x14ac:dyDescent="0.25">
      <c r="A530" s="85"/>
      <c r="B530" s="85"/>
      <c r="C530" s="59"/>
      <c r="D530" s="76"/>
      <c r="E530" s="76"/>
      <c r="F530" s="76"/>
      <c r="G530" s="77"/>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row>
    <row r="531" spans="1:138" s="36" customFormat="1" ht="15.75" x14ac:dyDescent="0.25">
      <c r="A531" s="84" t="s">
        <v>275</v>
      </c>
      <c r="B531" s="84"/>
      <c r="C531" s="59"/>
      <c r="D531" s="76"/>
      <c r="E531" s="76"/>
      <c r="F531" s="76"/>
      <c r="G531" s="77">
        <f>G529+G303</f>
        <v>0</v>
      </c>
    </row>
    <row r="532" spans="1:138" s="2" customFormat="1" ht="15.75" x14ac:dyDescent="0.25">
      <c r="A532" s="60"/>
      <c r="B532" s="46"/>
      <c r="C532" s="53"/>
      <c r="D532" s="78"/>
      <c r="E532" s="78"/>
      <c r="F532" s="78"/>
      <c r="G532" s="78"/>
    </row>
    <row r="533" spans="1:138" s="2" customFormat="1" ht="15.75" x14ac:dyDescent="0.25">
      <c r="A533" s="60"/>
      <c r="B533" s="46"/>
      <c r="C533" s="53"/>
      <c r="D533" s="78"/>
      <c r="E533" s="78"/>
      <c r="F533" s="78"/>
      <c r="G533" s="78"/>
    </row>
    <row r="534" spans="1:138" s="2" customFormat="1" ht="15.75" x14ac:dyDescent="0.25">
      <c r="A534" s="60"/>
      <c r="B534" s="46"/>
      <c r="C534" s="53"/>
      <c r="D534" s="78"/>
      <c r="E534" s="78"/>
      <c r="F534" s="78"/>
      <c r="G534" s="78"/>
    </row>
    <row r="535" spans="1:138" s="2" customFormat="1" ht="15.75" x14ac:dyDescent="0.25">
      <c r="A535" s="60"/>
      <c r="B535" s="46"/>
      <c r="C535" s="53"/>
      <c r="D535" s="78"/>
      <c r="E535" s="78"/>
      <c r="F535" s="78"/>
      <c r="G535" s="78"/>
    </row>
    <row r="536" spans="1:138" s="2" customFormat="1" ht="15.75" x14ac:dyDescent="0.25">
      <c r="A536" s="60"/>
      <c r="B536" s="46"/>
      <c r="C536" s="53"/>
      <c r="D536" s="78"/>
      <c r="E536" s="78"/>
      <c r="F536" s="78"/>
      <c r="G536" s="78"/>
    </row>
    <row r="537" spans="1:138" s="2" customFormat="1" ht="15.75" x14ac:dyDescent="0.25">
      <c r="A537" s="60"/>
      <c r="B537" s="46"/>
      <c r="C537" s="53"/>
      <c r="D537" s="78"/>
      <c r="E537" s="78"/>
      <c r="F537" s="78"/>
      <c r="G537" s="78"/>
    </row>
    <row r="538" spans="1:138" s="2" customFormat="1" ht="15.75" x14ac:dyDescent="0.25">
      <c r="A538" s="60"/>
      <c r="B538" s="46"/>
      <c r="C538" s="53"/>
      <c r="D538" s="78"/>
      <c r="E538" s="78"/>
      <c r="F538" s="78"/>
      <c r="G538" s="78"/>
    </row>
    <row r="539" spans="1:138" s="2" customFormat="1" ht="15.75" x14ac:dyDescent="0.25">
      <c r="A539" s="60"/>
      <c r="B539" s="46"/>
      <c r="C539" s="53"/>
      <c r="D539" s="78"/>
      <c r="E539" s="78"/>
      <c r="F539" s="78"/>
      <c r="G539" s="78"/>
    </row>
    <row r="540" spans="1:138" s="2" customFormat="1" ht="15.75" x14ac:dyDescent="0.25">
      <c r="A540" s="60"/>
      <c r="B540" s="46"/>
      <c r="C540" s="53"/>
      <c r="D540" s="78"/>
      <c r="E540" s="78"/>
      <c r="F540" s="78"/>
      <c r="G540" s="78"/>
    </row>
    <row r="541" spans="1:138" s="2" customFormat="1" ht="15.75" x14ac:dyDescent="0.25">
      <c r="A541" s="60"/>
      <c r="B541" s="46"/>
      <c r="C541" s="53"/>
      <c r="D541" s="78"/>
      <c r="E541" s="78"/>
      <c r="F541" s="78"/>
      <c r="G541" s="78"/>
    </row>
    <row r="542" spans="1:138" s="2" customFormat="1" ht="15.75" x14ac:dyDescent="0.25">
      <c r="A542" s="60"/>
      <c r="B542" s="46"/>
      <c r="C542" s="53"/>
      <c r="D542" s="78"/>
      <c r="E542" s="78"/>
      <c r="F542" s="78"/>
      <c r="G542" s="78"/>
    </row>
    <row r="543" spans="1:138" s="2" customFormat="1" ht="15.75" x14ac:dyDescent="0.25">
      <c r="A543" s="60"/>
      <c r="B543" s="46"/>
      <c r="C543" s="53"/>
      <c r="D543" s="78"/>
      <c r="E543" s="78"/>
      <c r="F543" s="78"/>
      <c r="G543" s="78"/>
    </row>
    <row r="544" spans="1:138" s="2" customFormat="1" ht="15.75" x14ac:dyDescent="0.25">
      <c r="A544" s="60"/>
      <c r="B544" s="46"/>
      <c r="C544" s="53"/>
      <c r="D544" s="78"/>
      <c r="E544" s="78"/>
      <c r="F544" s="78"/>
      <c r="G544" s="78"/>
    </row>
    <row r="545" spans="1:7" s="2" customFormat="1" ht="15.75" x14ac:dyDescent="0.25">
      <c r="A545" s="60"/>
      <c r="B545" s="46"/>
      <c r="C545" s="53"/>
      <c r="D545" s="78"/>
      <c r="E545" s="78"/>
      <c r="F545" s="78"/>
      <c r="G545" s="78"/>
    </row>
    <row r="546" spans="1:7" s="2" customFormat="1" ht="15.75" x14ac:dyDescent="0.25">
      <c r="A546" s="60"/>
      <c r="B546" s="46"/>
      <c r="C546" s="53"/>
      <c r="D546" s="78"/>
      <c r="E546" s="78"/>
      <c r="F546" s="78"/>
      <c r="G546" s="78"/>
    </row>
    <row r="547" spans="1:7" s="2" customFormat="1" ht="15.75" x14ac:dyDescent="0.25">
      <c r="A547" s="60"/>
      <c r="B547" s="46"/>
      <c r="C547" s="53"/>
      <c r="D547" s="78"/>
      <c r="E547" s="78"/>
      <c r="F547" s="78"/>
      <c r="G547" s="78"/>
    </row>
    <row r="548" spans="1:7" s="2" customFormat="1" ht="15.75" x14ac:dyDescent="0.25">
      <c r="A548" s="60"/>
      <c r="B548" s="46"/>
      <c r="C548" s="53"/>
      <c r="D548" s="78"/>
      <c r="E548" s="78"/>
      <c r="F548" s="78"/>
      <c r="G548" s="78"/>
    </row>
    <row r="549" spans="1:7" s="2" customFormat="1" ht="15.75" x14ac:dyDescent="0.25">
      <c r="A549" s="60"/>
      <c r="B549" s="46"/>
      <c r="C549" s="53"/>
      <c r="D549" s="78"/>
      <c r="E549" s="78"/>
      <c r="F549" s="78"/>
      <c r="G549" s="78"/>
    </row>
    <row r="550" spans="1:7" s="2" customFormat="1" ht="15.75" x14ac:dyDescent="0.25">
      <c r="A550" s="60"/>
      <c r="B550" s="46"/>
      <c r="C550" s="53"/>
      <c r="D550" s="78"/>
      <c r="E550" s="78"/>
      <c r="F550" s="78"/>
      <c r="G550" s="78"/>
    </row>
    <row r="551" spans="1:7" s="2" customFormat="1" ht="15.75" x14ac:dyDescent="0.25">
      <c r="A551" s="60"/>
      <c r="B551" s="46"/>
      <c r="C551" s="53"/>
      <c r="D551" s="78"/>
      <c r="E551" s="78"/>
      <c r="F551" s="78"/>
      <c r="G551" s="78"/>
    </row>
    <row r="552" spans="1:7" s="2" customFormat="1" ht="15.75" x14ac:dyDescent="0.25">
      <c r="A552" s="60"/>
      <c r="B552" s="46"/>
      <c r="C552" s="53"/>
      <c r="D552" s="78"/>
      <c r="E552" s="78"/>
      <c r="F552" s="78"/>
      <c r="G552" s="78"/>
    </row>
    <row r="553" spans="1:7" s="2" customFormat="1" ht="15.75" x14ac:dyDescent="0.25">
      <c r="A553" s="60"/>
      <c r="B553" s="46"/>
      <c r="C553" s="53"/>
      <c r="D553" s="78"/>
      <c r="E553" s="78"/>
      <c r="F553" s="78"/>
      <c r="G553" s="78"/>
    </row>
    <row r="554" spans="1:7" s="2" customFormat="1" ht="15.75" x14ac:dyDescent="0.25">
      <c r="A554" s="60"/>
      <c r="B554" s="46"/>
      <c r="C554" s="53"/>
      <c r="D554" s="78"/>
      <c r="E554" s="78"/>
      <c r="F554" s="78"/>
      <c r="G554" s="78"/>
    </row>
    <row r="555" spans="1:7" s="2" customFormat="1" ht="15.75" x14ac:dyDescent="0.25">
      <c r="A555" s="60"/>
      <c r="B555" s="46"/>
      <c r="C555" s="53"/>
      <c r="D555" s="78"/>
      <c r="E555" s="78"/>
      <c r="F555" s="78"/>
      <c r="G555" s="78"/>
    </row>
    <row r="556" spans="1:7" s="2" customFormat="1" ht="15.75" x14ac:dyDescent="0.25">
      <c r="A556" s="60"/>
      <c r="B556" s="46"/>
      <c r="C556" s="53"/>
      <c r="D556" s="78"/>
      <c r="E556" s="78"/>
      <c r="F556" s="78"/>
      <c r="G556" s="78"/>
    </row>
    <row r="557" spans="1:7" s="2" customFormat="1" ht="15.75" x14ac:dyDescent="0.25">
      <c r="A557" s="60"/>
      <c r="B557" s="46"/>
      <c r="C557" s="53"/>
      <c r="D557" s="78"/>
      <c r="E557" s="78"/>
      <c r="F557" s="78"/>
      <c r="G557" s="78"/>
    </row>
    <row r="558" spans="1:7" s="2" customFormat="1" ht="15.75" x14ac:dyDescent="0.25">
      <c r="A558" s="60"/>
      <c r="B558" s="46"/>
      <c r="C558" s="53"/>
      <c r="D558" s="78"/>
      <c r="E558" s="78"/>
      <c r="F558" s="78"/>
      <c r="G558" s="78"/>
    </row>
    <row r="559" spans="1:7" s="2" customFormat="1" ht="15.75" x14ac:dyDescent="0.25">
      <c r="A559" s="60"/>
      <c r="B559" s="46"/>
      <c r="C559" s="53"/>
      <c r="D559" s="78"/>
      <c r="E559" s="78"/>
      <c r="F559" s="78"/>
      <c r="G559" s="78"/>
    </row>
    <row r="560" spans="1:7" s="2" customFormat="1" ht="15.75" x14ac:dyDescent="0.25">
      <c r="A560" s="60"/>
      <c r="B560" s="46"/>
      <c r="C560" s="53"/>
      <c r="D560" s="78"/>
      <c r="E560" s="78"/>
      <c r="F560" s="78"/>
      <c r="G560" s="78"/>
    </row>
    <row r="561" spans="1:7" s="2" customFormat="1" ht="15.75" x14ac:dyDescent="0.25">
      <c r="A561" s="60"/>
      <c r="B561" s="46"/>
      <c r="C561" s="53"/>
      <c r="D561" s="78"/>
      <c r="E561" s="78"/>
      <c r="F561" s="78"/>
      <c r="G561" s="78"/>
    </row>
    <row r="562" spans="1:7" s="2" customFormat="1" ht="15.75" x14ac:dyDescent="0.25">
      <c r="A562" s="60"/>
      <c r="B562" s="46"/>
      <c r="C562" s="53"/>
      <c r="D562" s="78"/>
      <c r="E562" s="78"/>
      <c r="F562" s="78"/>
      <c r="G562" s="78"/>
    </row>
    <row r="563" spans="1:7" s="2" customFormat="1" ht="15.75" x14ac:dyDescent="0.25">
      <c r="A563" s="60"/>
      <c r="B563" s="46"/>
      <c r="C563" s="53"/>
      <c r="D563" s="78"/>
      <c r="E563" s="78"/>
      <c r="F563" s="78"/>
      <c r="G563" s="78"/>
    </row>
    <row r="564" spans="1:7" s="2" customFormat="1" ht="15.75" x14ac:dyDescent="0.25">
      <c r="A564" s="60"/>
      <c r="B564" s="46"/>
      <c r="C564" s="53"/>
      <c r="D564" s="78"/>
      <c r="E564" s="78"/>
      <c r="F564" s="78"/>
      <c r="G564" s="78"/>
    </row>
    <row r="565" spans="1:7" s="2" customFormat="1" ht="15.75" x14ac:dyDescent="0.25">
      <c r="A565" s="60"/>
      <c r="B565" s="46"/>
      <c r="C565" s="53"/>
      <c r="D565" s="78"/>
      <c r="E565" s="78"/>
      <c r="F565" s="78"/>
      <c r="G565" s="78"/>
    </row>
    <row r="566" spans="1:7" s="2" customFormat="1" ht="15.75" x14ac:dyDescent="0.25">
      <c r="A566" s="60"/>
      <c r="B566" s="46"/>
      <c r="C566" s="53"/>
      <c r="D566" s="78"/>
      <c r="E566" s="78"/>
      <c r="F566" s="78"/>
      <c r="G566" s="78"/>
    </row>
    <row r="567" spans="1:7" s="2" customFormat="1" ht="15.75" x14ac:dyDescent="0.25">
      <c r="A567" s="60"/>
      <c r="B567" s="46"/>
      <c r="C567" s="53"/>
      <c r="D567" s="78"/>
      <c r="E567" s="78"/>
      <c r="F567" s="78"/>
      <c r="G567" s="78"/>
    </row>
    <row r="568" spans="1:7" s="2" customFormat="1" ht="15.75" x14ac:dyDescent="0.25">
      <c r="A568" s="60"/>
      <c r="B568" s="46"/>
      <c r="C568" s="53"/>
      <c r="D568" s="78"/>
      <c r="E568" s="78"/>
      <c r="F568" s="78"/>
      <c r="G568" s="78"/>
    </row>
    <row r="569" spans="1:7" s="2" customFormat="1" ht="15.75" x14ac:dyDescent="0.25">
      <c r="A569" s="60"/>
      <c r="B569" s="46"/>
      <c r="C569" s="53"/>
      <c r="D569" s="78"/>
      <c r="E569" s="78"/>
      <c r="F569" s="78"/>
      <c r="G569" s="78"/>
    </row>
    <row r="570" spans="1:7" s="2" customFormat="1" ht="15.75" x14ac:dyDescent="0.25">
      <c r="A570" s="60"/>
      <c r="B570" s="46"/>
      <c r="C570" s="53"/>
      <c r="D570" s="78"/>
      <c r="E570" s="78"/>
      <c r="F570" s="78"/>
      <c r="G570" s="78"/>
    </row>
    <row r="571" spans="1:7" s="2" customFormat="1" ht="15.75" x14ac:dyDescent="0.25">
      <c r="A571" s="60"/>
      <c r="B571" s="46"/>
      <c r="C571" s="53"/>
      <c r="D571" s="78"/>
      <c r="E571" s="78"/>
      <c r="F571" s="78"/>
      <c r="G571" s="78"/>
    </row>
    <row r="572" spans="1:7" s="2" customFormat="1" ht="15.75" x14ac:dyDescent="0.25">
      <c r="A572" s="60"/>
      <c r="B572" s="46"/>
      <c r="C572" s="53"/>
      <c r="D572" s="78"/>
      <c r="E572" s="78"/>
      <c r="F572" s="78"/>
      <c r="G572" s="78"/>
    </row>
    <row r="573" spans="1:7" s="2" customFormat="1" ht="15.75" x14ac:dyDescent="0.25">
      <c r="A573" s="60"/>
      <c r="B573" s="46"/>
      <c r="C573" s="53"/>
      <c r="D573" s="78"/>
      <c r="E573" s="78"/>
      <c r="F573" s="78"/>
      <c r="G573" s="78"/>
    </row>
    <row r="574" spans="1:7" s="2" customFormat="1" ht="15.75" x14ac:dyDescent="0.25">
      <c r="A574" s="60"/>
      <c r="B574" s="46"/>
      <c r="C574" s="53"/>
      <c r="D574" s="78"/>
      <c r="E574" s="78"/>
      <c r="F574" s="78"/>
      <c r="G574" s="78"/>
    </row>
    <row r="575" spans="1:7" s="2" customFormat="1" ht="15.75" x14ac:dyDescent="0.25">
      <c r="A575" s="60"/>
      <c r="B575" s="46"/>
      <c r="C575" s="53"/>
      <c r="D575" s="78"/>
      <c r="E575" s="78"/>
      <c r="F575" s="78"/>
      <c r="G575" s="78"/>
    </row>
    <row r="576" spans="1:7" s="2" customFormat="1" ht="15.75" x14ac:dyDescent="0.25">
      <c r="A576" s="60"/>
      <c r="B576" s="46"/>
      <c r="C576" s="53"/>
      <c r="D576" s="78"/>
      <c r="E576" s="78"/>
      <c r="F576" s="78"/>
      <c r="G576" s="78"/>
    </row>
    <row r="577" spans="1:7" s="2" customFormat="1" ht="15.75" x14ac:dyDescent="0.25">
      <c r="A577" s="60"/>
      <c r="B577" s="46"/>
      <c r="C577" s="53"/>
      <c r="D577" s="78"/>
      <c r="E577" s="78"/>
      <c r="F577" s="78"/>
      <c r="G577" s="78"/>
    </row>
    <row r="578" spans="1:7" s="2" customFormat="1" ht="15.75" x14ac:dyDescent="0.25">
      <c r="A578" s="60"/>
      <c r="B578" s="46"/>
      <c r="C578" s="53"/>
      <c r="D578" s="78"/>
      <c r="E578" s="78"/>
      <c r="F578" s="78"/>
      <c r="G578" s="78"/>
    </row>
    <row r="579" spans="1:7" s="2" customFormat="1" ht="15.75" x14ac:dyDescent="0.25">
      <c r="A579" s="60"/>
      <c r="B579" s="46"/>
      <c r="C579" s="53"/>
      <c r="D579" s="78"/>
      <c r="E579" s="78"/>
      <c r="F579" s="78"/>
      <c r="G579" s="78"/>
    </row>
    <row r="580" spans="1:7" s="2" customFormat="1" ht="15.75" x14ac:dyDescent="0.25">
      <c r="A580" s="60"/>
      <c r="B580" s="46"/>
      <c r="C580" s="53"/>
      <c r="D580" s="78"/>
      <c r="E580" s="78"/>
      <c r="F580" s="78"/>
      <c r="G580" s="78"/>
    </row>
    <row r="581" spans="1:7" s="2" customFormat="1" ht="15.75" x14ac:dyDescent="0.25">
      <c r="A581" s="60"/>
      <c r="B581" s="46"/>
      <c r="C581" s="53"/>
      <c r="D581" s="78"/>
      <c r="E581" s="78"/>
      <c r="F581" s="78"/>
      <c r="G581" s="78"/>
    </row>
    <row r="582" spans="1:7" s="2" customFormat="1" ht="15.75" x14ac:dyDescent="0.25">
      <c r="A582" s="60"/>
      <c r="B582" s="46"/>
      <c r="C582" s="53"/>
      <c r="D582" s="78"/>
      <c r="E582" s="78"/>
      <c r="F582" s="78"/>
      <c r="G582" s="78"/>
    </row>
    <row r="583" spans="1:7" s="2" customFormat="1" ht="15.75" x14ac:dyDescent="0.25">
      <c r="A583" s="60"/>
      <c r="B583" s="46"/>
      <c r="C583" s="53"/>
      <c r="D583" s="78"/>
      <c r="E583" s="78"/>
      <c r="F583" s="78"/>
      <c r="G583" s="78"/>
    </row>
    <row r="584" spans="1:7" s="2" customFormat="1" ht="15.75" x14ac:dyDescent="0.25">
      <c r="A584" s="60"/>
      <c r="B584" s="46"/>
      <c r="C584" s="53"/>
      <c r="D584" s="78"/>
      <c r="E584" s="78"/>
      <c r="F584" s="78"/>
      <c r="G584" s="78"/>
    </row>
    <row r="585" spans="1:7" s="2" customFormat="1" ht="15.75" x14ac:dyDescent="0.25">
      <c r="A585" s="60"/>
      <c r="B585" s="46"/>
      <c r="C585" s="53"/>
      <c r="D585" s="78"/>
      <c r="E585" s="78"/>
      <c r="F585" s="78"/>
      <c r="G585" s="78"/>
    </row>
    <row r="586" spans="1:7" s="2" customFormat="1" ht="15.75" x14ac:dyDescent="0.25">
      <c r="A586" s="60"/>
      <c r="B586" s="46"/>
      <c r="C586" s="53"/>
      <c r="D586" s="78"/>
      <c r="E586" s="78"/>
      <c r="F586" s="78"/>
      <c r="G586" s="78"/>
    </row>
    <row r="587" spans="1:7" s="2" customFormat="1" ht="15.75" x14ac:dyDescent="0.25">
      <c r="A587" s="60"/>
      <c r="B587" s="46"/>
      <c r="C587" s="53"/>
      <c r="D587" s="78"/>
      <c r="E587" s="78"/>
      <c r="F587" s="78"/>
      <c r="G587" s="78"/>
    </row>
    <row r="588" spans="1:7" s="2" customFormat="1" ht="15.75" x14ac:dyDescent="0.25">
      <c r="A588" s="60"/>
      <c r="B588" s="46"/>
      <c r="C588" s="53"/>
      <c r="D588" s="78"/>
      <c r="E588" s="78"/>
      <c r="F588" s="78"/>
      <c r="G588" s="78"/>
    </row>
    <row r="589" spans="1:7" s="2" customFormat="1" ht="15.75" x14ac:dyDescent="0.25">
      <c r="A589" s="60"/>
      <c r="B589" s="46"/>
      <c r="C589" s="53"/>
      <c r="D589" s="78"/>
      <c r="E589" s="78"/>
      <c r="F589" s="78"/>
      <c r="G589" s="78"/>
    </row>
    <row r="590" spans="1:7" s="2" customFormat="1" ht="15.75" x14ac:dyDescent="0.25">
      <c r="A590" s="60"/>
      <c r="B590" s="46"/>
      <c r="C590" s="53"/>
      <c r="D590" s="78"/>
      <c r="E590" s="78"/>
      <c r="F590" s="78"/>
      <c r="G590" s="78"/>
    </row>
    <row r="591" spans="1:7" s="2" customFormat="1" ht="15.75" x14ac:dyDescent="0.25">
      <c r="A591" s="60"/>
      <c r="B591" s="46"/>
      <c r="C591" s="53"/>
      <c r="D591" s="78"/>
      <c r="E591" s="78"/>
      <c r="F591" s="78"/>
      <c r="G591" s="78"/>
    </row>
    <row r="592" spans="1:7" s="2" customFormat="1" ht="15.75" x14ac:dyDescent="0.25">
      <c r="A592" s="60"/>
      <c r="B592" s="46"/>
      <c r="C592" s="53"/>
      <c r="D592" s="78"/>
      <c r="E592" s="78"/>
      <c r="F592" s="78"/>
      <c r="G592" s="78"/>
    </row>
    <row r="593" spans="1:7" s="2" customFormat="1" ht="15.75" x14ac:dyDescent="0.25">
      <c r="A593" s="60"/>
      <c r="B593" s="46"/>
      <c r="C593" s="53"/>
      <c r="D593" s="78"/>
      <c r="E593" s="78"/>
      <c r="F593" s="78"/>
      <c r="G593" s="78"/>
    </row>
    <row r="594" spans="1:7" s="2" customFormat="1" ht="15.75" x14ac:dyDescent="0.25">
      <c r="A594" s="60"/>
      <c r="B594" s="46"/>
      <c r="C594" s="53"/>
      <c r="D594" s="78"/>
      <c r="E594" s="78"/>
      <c r="F594" s="78"/>
      <c r="G594" s="78"/>
    </row>
    <row r="595" spans="1:7" s="2" customFormat="1" ht="15.75" x14ac:dyDescent="0.25">
      <c r="A595" s="60"/>
      <c r="B595" s="46"/>
      <c r="C595" s="53"/>
      <c r="D595" s="78"/>
      <c r="E595" s="78"/>
      <c r="F595" s="78"/>
      <c r="G595" s="78"/>
    </row>
    <row r="596" spans="1:7" s="2" customFormat="1" ht="15.75" x14ac:dyDescent="0.25">
      <c r="A596" s="60"/>
      <c r="B596" s="46"/>
      <c r="C596" s="53"/>
      <c r="D596" s="78"/>
      <c r="E596" s="78"/>
      <c r="F596" s="78"/>
      <c r="G596" s="78"/>
    </row>
    <row r="597" spans="1:7" s="2" customFormat="1" ht="15.75" x14ac:dyDescent="0.25">
      <c r="A597" s="60"/>
      <c r="B597" s="46"/>
      <c r="C597" s="53"/>
      <c r="D597" s="78"/>
      <c r="E597" s="78"/>
      <c r="F597" s="78"/>
      <c r="G597" s="78"/>
    </row>
    <row r="598" spans="1:7" s="2" customFormat="1" ht="15.75" x14ac:dyDescent="0.25">
      <c r="A598" s="60"/>
      <c r="B598" s="46"/>
      <c r="C598" s="53"/>
      <c r="D598" s="78"/>
      <c r="E598" s="78"/>
      <c r="F598" s="78"/>
      <c r="G598" s="78"/>
    </row>
    <row r="599" spans="1:7" s="2" customFormat="1" ht="15.75" x14ac:dyDescent="0.25">
      <c r="A599" s="60"/>
      <c r="B599" s="46"/>
      <c r="C599" s="53"/>
      <c r="D599" s="78"/>
      <c r="E599" s="78"/>
      <c r="F599" s="78"/>
      <c r="G599" s="78"/>
    </row>
    <row r="600" spans="1:7" s="2" customFormat="1" ht="15.75" x14ac:dyDescent="0.25">
      <c r="A600" s="60"/>
      <c r="B600" s="46"/>
      <c r="C600" s="53"/>
      <c r="D600" s="78"/>
      <c r="E600" s="78"/>
      <c r="F600" s="78"/>
      <c r="G600" s="78"/>
    </row>
    <row r="601" spans="1:7" s="2" customFormat="1" ht="15.75" x14ac:dyDescent="0.25">
      <c r="A601" s="60"/>
      <c r="B601" s="46"/>
      <c r="C601" s="53"/>
      <c r="D601" s="78"/>
      <c r="E601" s="78"/>
      <c r="F601" s="78"/>
      <c r="G601" s="78"/>
    </row>
    <row r="602" spans="1:7" s="2" customFormat="1" ht="15.75" x14ac:dyDescent="0.25">
      <c r="A602" s="60"/>
      <c r="B602" s="46"/>
      <c r="C602" s="53"/>
      <c r="D602" s="78"/>
      <c r="E602" s="78"/>
      <c r="F602" s="78"/>
      <c r="G602" s="78"/>
    </row>
    <row r="603" spans="1:7" s="2" customFormat="1" ht="15.75" x14ac:dyDescent="0.25">
      <c r="A603" s="60"/>
      <c r="B603" s="46"/>
      <c r="C603" s="53"/>
      <c r="D603" s="78"/>
      <c r="E603" s="78"/>
      <c r="F603" s="78"/>
      <c r="G603" s="78"/>
    </row>
    <row r="604" spans="1:7" s="2" customFormat="1" ht="15.75" x14ac:dyDescent="0.25">
      <c r="A604" s="60"/>
      <c r="B604" s="46"/>
      <c r="C604" s="53"/>
      <c r="D604" s="78"/>
      <c r="E604" s="78"/>
      <c r="F604" s="78"/>
      <c r="G604" s="78"/>
    </row>
    <row r="605" spans="1:7" s="2" customFormat="1" ht="15.75" x14ac:dyDescent="0.25">
      <c r="A605" s="60"/>
      <c r="B605" s="46"/>
      <c r="C605" s="53"/>
      <c r="D605" s="78"/>
      <c r="E605" s="78"/>
      <c r="F605" s="78"/>
      <c r="G605" s="78"/>
    </row>
    <row r="606" spans="1:7" s="2" customFormat="1" ht="15.75" x14ac:dyDescent="0.25">
      <c r="A606" s="60"/>
      <c r="B606" s="46"/>
      <c r="C606" s="53"/>
      <c r="D606" s="78"/>
      <c r="E606" s="78"/>
      <c r="F606" s="78"/>
      <c r="G606" s="78"/>
    </row>
    <row r="607" spans="1:7" s="2" customFormat="1" ht="15.75" x14ac:dyDescent="0.25">
      <c r="A607" s="60"/>
      <c r="B607" s="46"/>
      <c r="C607" s="53"/>
      <c r="D607" s="78"/>
      <c r="E607" s="78"/>
      <c r="F607" s="78"/>
      <c r="G607" s="78"/>
    </row>
    <row r="608" spans="1:7" s="2" customFormat="1" ht="15.75" x14ac:dyDescent="0.25">
      <c r="A608" s="60"/>
      <c r="B608" s="46"/>
      <c r="C608" s="53"/>
      <c r="D608" s="78"/>
      <c r="E608" s="78"/>
      <c r="F608" s="78"/>
      <c r="G608" s="78"/>
    </row>
    <row r="609" spans="1:7" s="2" customFormat="1" ht="15.75" x14ac:dyDescent="0.25">
      <c r="A609" s="60"/>
      <c r="B609" s="46"/>
      <c r="C609" s="53"/>
      <c r="D609" s="78"/>
      <c r="E609" s="78"/>
      <c r="F609" s="78"/>
      <c r="G609" s="78"/>
    </row>
    <row r="610" spans="1:7" s="2" customFormat="1" ht="15.75" x14ac:dyDescent="0.25">
      <c r="A610" s="60"/>
      <c r="B610" s="46"/>
      <c r="C610" s="53"/>
      <c r="D610" s="78"/>
      <c r="E610" s="78"/>
      <c r="F610" s="78"/>
      <c r="G610" s="78"/>
    </row>
    <row r="611" spans="1:7" s="2" customFormat="1" ht="15.75" x14ac:dyDescent="0.25">
      <c r="A611" s="60"/>
      <c r="B611" s="46"/>
      <c r="C611" s="53"/>
      <c r="D611" s="78"/>
      <c r="E611" s="78"/>
      <c r="F611" s="78"/>
      <c r="G611" s="78"/>
    </row>
    <row r="612" spans="1:7" s="2" customFormat="1" ht="15.75" x14ac:dyDescent="0.25">
      <c r="A612" s="60"/>
      <c r="B612" s="46"/>
      <c r="C612" s="53"/>
      <c r="D612" s="78"/>
      <c r="E612" s="78"/>
      <c r="F612" s="78"/>
      <c r="G612" s="78"/>
    </row>
    <row r="613" spans="1:7" s="2" customFormat="1" ht="15.75" x14ac:dyDescent="0.25">
      <c r="A613" s="60"/>
      <c r="B613" s="46"/>
      <c r="C613" s="53"/>
      <c r="D613" s="78"/>
      <c r="E613" s="78"/>
      <c r="F613" s="78"/>
      <c r="G613" s="78"/>
    </row>
    <row r="614" spans="1:7" s="2" customFormat="1" ht="15.75" x14ac:dyDescent="0.25">
      <c r="A614" s="60"/>
      <c r="B614" s="46"/>
      <c r="C614" s="53"/>
      <c r="D614" s="78"/>
      <c r="E614" s="78"/>
      <c r="F614" s="78"/>
      <c r="G614" s="78"/>
    </row>
    <row r="615" spans="1:7" s="2" customFormat="1" ht="15.75" x14ac:dyDescent="0.25">
      <c r="A615" s="60"/>
      <c r="B615" s="46"/>
      <c r="C615" s="53"/>
      <c r="D615" s="78"/>
      <c r="E615" s="78"/>
      <c r="F615" s="78"/>
      <c r="G615" s="78"/>
    </row>
    <row r="616" spans="1:7" s="2" customFormat="1" ht="15.75" x14ac:dyDescent="0.25">
      <c r="A616" s="60"/>
      <c r="B616" s="46"/>
      <c r="C616" s="53"/>
      <c r="D616" s="78"/>
      <c r="E616" s="78"/>
      <c r="F616" s="78"/>
      <c r="G616" s="78"/>
    </row>
    <row r="617" spans="1:7" s="2" customFormat="1" ht="15.75" x14ac:dyDescent="0.25">
      <c r="A617" s="60"/>
      <c r="B617" s="46"/>
      <c r="C617" s="53"/>
      <c r="D617" s="78"/>
      <c r="E617" s="78"/>
      <c r="F617" s="78"/>
      <c r="G617" s="78"/>
    </row>
    <row r="618" spans="1:7" s="2" customFormat="1" ht="15.75" x14ac:dyDescent="0.25">
      <c r="A618" s="60"/>
      <c r="B618" s="46"/>
      <c r="C618" s="53"/>
      <c r="D618" s="78"/>
      <c r="E618" s="78"/>
      <c r="F618" s="78"/>
      <c r="G618" s="78"/>
    </row>
    <row r="619" spans="1:7" s="2" customFormat="1" ht="15.75" x14ac:dyDescent="0.25">
      <c r="A619" s="60"/>
      <c r="B619" s="46"/>
      <c r="C619" s="53"/>
      <c r="D619" s="78"/>
      <c r="E619" s="78"/>
      <c r="F619" s="78"/>
      <c r="G619" s="78"/>
    </row>
    <row r="620" spans="1:7" s="2" customFormat="1" ht="15.75" x14ac:dyDescent="0.25">
      <c r="A620" s="60"/>
      <c r="B620" s="46"/>
      <c r="C620" s="53"/>
      <c r="D620" s="78"/>
      <c r="E620" s="78"/>
      <c r="F620" s="78"/>
      <c r="G620" s="78"/>
    </row>
    <row r="621" spans="1:7" s="2" customFormat="1" ht="15.75" x14ac:dyDescent="0.25">
      <c r="A621" s="60"/>
      <c r="B621" s="46"/>
      <c r="C621" s="53"/>
      <c r="D621" s="78"/>
      <c r="E621" s="78"/>
      <c r="F621" s="78"/>
      <c r="G621" s="78"/>
    </row>
    <row r="622" spans="1:7" s="2" customFormat="1" ht="15.75" x14ac:dyDescent="0.25">
      <c r="A622" s="60"/>
      <c r="B622" s="46"/>
      <c r="C622" s="53"/>
      <c r="D622" s="78"/>
      <c r="E622" s="78"/>
      <c r="F622" s="78"/>
      <c r="G622" s="78"/>
    </row>
    <row r="623" spans="1:7" s="2" customFormat="1" ht="15.75" x14ac:dyDescent="0.25">
      <c r="A623" s="60"/>
      <c r="B623" s="46"/>
      <c r="C623" s="53"/>
      <c r="D623" s="78"/>
      <c r="E623" s="78"/>
      <c r="F623" s="78"/>
      <c r="G623" s="78"/>
    </row>
    <row r="624" spans="1:7" s="2" customFormat="1" ht="15.75" x14ac:dyDescent="0.25">
      <c r="A624" s="60"/>
      <c r="B624" s="46"/>
      <c r="C624" s="53"/>
      <c r="D624" s="78"/>
      <c r="E624" s="78"/>
      <c r="F624" s="78"/>
      <c r="G624" s="78"/>
    </row>
    <row r="625" spans="1:7" s="2" customFormat="1" ht="15.75" x14ac:dyDescent="0.25">
      <c r="A625" s="60"/>
      <c r="B625" s="46"/>
      <c r="C625" s="53"/>
      <c r="D625" s="78"/>
      <c r="E625" s="78"/>
      <c r="F625" s="78"/>
      <c r="G625" s="78"/>
    </row>
    <row r="626" spans="1:7" s="2" customFormat="1" ht="15.75" x14ac:dyDescent="0.25">
      <c r="A626" s="60"/>
      <c r="B626" s="46"/>
      <c r="C626" s="53"/>
      <c r="D626" s="78"/>
      <c r="E626" s="78"/>
      <c r="F626" s="78"/>
      <c r="G626" s="78"/>
    </row>
    <row r="627" spans="1:7" s="2" customFormat="1" ht="15.75" x14ac:dyDescent="0.25">
      <c r="A627" s="60"/>
      <c r="B627" s="46"/>
      <c r="C627" s="53"/>
      <c r="D627" s="78"/>
      <c r="E627" s="78"/>
      <c r="F627" s="78"/>
      <c r="G627" s="78"/>
    </row>
    <row r="628" spans="1:7" s="2" customFormat="1" ht="15.75" x14ac:dyDescent="0.25">
      <c r="A628" s="60"/>
      <c r="B628" s="46"/>
      <c r="C628" s="53"/>
      <c r="D628" s="78"/>
      <c r="E628" s="78"/>
      <c r="F628" s="78"/>
      <c r="G628" s="78"/>
    </row>
    <row r="629" spans="1:7" s="2" customFormat="1" ht="15.75" x14ac:dyDescent="0.25">
      <c r="A629" s="60"/>
      <c r="B629" s="46"/>
      <c r="C629" s="53"/>
      <c r="D629" s="78"/>
      <c r="E629" s="78"/>
      <c r="F629" s="78"/>
      <c r="G629" s="78"/>
    </row>
    <row r="630" spans="1:7" s="2" customFormat="1" ht="15.75" x14ac:dyDescent="0.25">
      <c r="A630" s="60"/>
      <c r="B630" s="46"/>
      <c r="C630" s="53"/>
      <c r="D630" s="78"/>
      <c r="E630" s="78"/>
      <c r="F630" s="78"/>
      <c r="G630" s="78"/>
    </row>
    <row r="631" spans="1:7" s="2" customFormat="1" ht="15.75" x14ac:dyDescent="0.25">
      <c r="A631" s="60"/>
      <c r="B631" s="46"/>
      <c r="C631" s="53"/>
      <c r="D631" s="78"/>
      <c r="E631" s="78"/>
      <c r="F631" s="78"/>
      <c r="G631" s="78"/>
    </row>
    <row r="632" spans="1:7" s="2" customFormat="1" ht="15.75" x14ac:dyDescent="0.25">
      <c r="A632" s="60"/>
      <c r="B632" s="46"/>
      <c r="C632" s="53"/>
      <c r="D632" s="78"/>
      <c r="E632" s="78"/>
      <c r="F632" s="78"/>
      <c r="G632" s="78"/>
    </row>
    <row r="633" spans="1:7" s="2" customFormat="1" ht="15.75" x14ac:dyDescent="0.25">
      <c r="A633" s="60"/>
      <c r="B633" s="46"/>
      <c r="C633" s="53"/>
      <c r="D633" s="78"/>
      <c r="E633" s="78"/>
      <c r="F633" s="78"/>
      <c r="G633" s="78"/>
    </row>
    <row r="634" spans="1:7" s="2" customFormat="1" ht="15.75" x14ac:dyDescent="0.25">
      <c r="A634" s="60"/>
      <c r="B634" s="46"/>
      <c r="C634" s="53"/>
      <c r="D634" s="78"/>
      <c r="E634" s="78"/>
      <c r="F634" s="78"/>
      <c r="G634" s="78"/>
    </row>
    <row r="635" spans="1:7" s="2" customFormat="1" ht="15.75" x14ac:dyDescent="0.25">
      <c r="A635" s="60"/>
      <c r="B635" s="46"/>
      <c r="C635" s="53"/>
      <c r="D635" s="78"/>
      <c r="E635" s="78"/>
      <c r="F635" s="78"/>
      <c r="G635" s="78"/>
    </row>
    <row r="636" spans="1:7" s="2" customFormat="1" ht="15.75" x14ac:dyDescent="0.25">
      <c r="A636" s="60"/>
      <c r="B636" s="46"/>
      <c r="C636" s="53"/>
      <c r="D636" s="78"/>
      <c r="E636" s="78"/>
      <c r="F636" s="78"/>
      <c r="G636" s="78"/>
    </row>
    <row r="637" spans="1:7" s="2" customFormat="1" ht="15.75" x14ac:dyDescent="0.25">
      <c r="A637" s="60"/>
      <c r="B637" s="46"/>
      <c r="C637" s="53"/>
      <c r="D637" s="78"/>
      <c r="E637" s="78"/>
      <c r="F637" s="78"/>
      <c r="G637" s="78"/>
    </row>
    <row r="638" spans="1:7" s="2" customFormat="1" ht="15.75" x14ac:dyDescent="0.25">
      <c r="A638" s="60"/>
      <c r="B638" s="46"/>
      <c r="C638" s="53"/>
      <c r="D638" s="78"/>
      <c r="E638" s="78"/>
      <c r="F638" s="78"/>
      <c r="G638" s="78"/>
    </row>
    <row r="639" spans="1:7" s="2" customFormat="1" ht="15.75" x14ac:dyDescent="0.25">
      <c r="A639" s="60"/>
      <c r="B639" s="46"/>
      <c r="C639" s="53"/>
      <c r="D639" s="78"/>
      <c r="E639" s="78"/>
      <c r="F639" s="78"/>
      <c r="G639" s="78"/>
    </row>
    <row r="640" spans="1:7" s="2" customFormat="1" ht="15.75" x14ac:dyDescent="0.25">
      <c r="A640" s="60"/>
      <c r="B640" s="46"/>
      <c r="C640" s="53"/>
      <c r="D640" s="78"/>
      <c r="E640" s="78"/>
      <c r="F640" s="78"/>
      <c r="G640" s="78"/>
    </row>
    <row r="641" spans="1:7" s="2" customFormat="1" ht="15.75" x14ac:dyDescent="0.25">
      <c r="A641" s="60"/>
      <c r="B641" s="46"/>
      <c r="C641" s="53"/>
      <c r="D641" s="78"/>
      <c r="E641" s="78"/>
      <c r="F641" s="78"/>
      <c r="G641" s="78"/>
    </row>
    <row r="642" spans="1:7" s="2" customFormat="1" ht="15.75" x14ac:dyDescent="0.25">
      <c r="A642" s="60"/>
      <c r="B642" s="46"/>
      <c r="C642" s="53"/>
      <c r="D642" s="78"/>
      <c r="E642" s="78"/>
      <c r="F642" s="78"/>
      <c r="G642" s="78"/>
    </row>
    <row r="643" spans="1:7" s="2" customFormat="1" ht="15.75" x14ac:dyDescent="0.25">
      <c r="A643" s="60"/>
      <c r="B643" s="46"/>
      <c r="C643" s="53"/>
      <c r="D643" s="78"/>
      <c r="E643" s="78"/>
      <c r="F643" s="78"/>
      <c r="G643" s="78"/>
    </row>
    <row r="644" spans="1:7" s="2" customFormat="1" ht="15.75" x14ac:dyDescent="0.25">
      <c r="A644" s="60"/>
      <c r="B644" s="46"/>
      <c r="C644" s="53"/>
      <c r="D644" s="78"/>
      <c r="E644" s="78"/>
      <c r="F644" s="78"/>
      <c r="G644" s="78"/>
    </row>
    <row r="645" spans="1:7" s="2" customFormat="1" ht="15.75" x14ac:dyDescent="0.25">
      <c r="A645" s="60"/>
      <c r="B645" s="46"/>
      <c r="C645" s="53"/>
      <c r="D645" s="78"/>
      <c r="E645" s="78"/>
      <c r="F645" s="78"/>
      <c r="G645" s="78"/>
    </row>
    <row r="646" spans="1:7" s="2" customFormat="1" ht="15.75" x14ac:dyDescent="0.25">
      <c r="A646" s="60"/>
      <c r="B646" s="46"/>
      <c r="C646" s="53"/>
      <c r="D646" s="78"/>
      <c r="E646" s="78"/>
      <c r="F646" s="78"/>
      <c r="G646" s="78"/>
    </row>
    <row r="647" spans="1:7" s="2" customFormat="1" ht="15.75" x14ac:dyDescent="0.25">
      <c r="A647" s="60"/>
      <c r="B647" s="46"/>
      <c r="C647" s="53"/>
      <c r="D647" s="78"/>
      <c r="E647" s="78"/>
      <c r="F647" s="78"/>
      <c r="G647" s="78"/>
    </row>
    <row r="648" spans="1:7" s="2" customFormat="1" ht="15.75" x14ac:dyDescent="0.25">
      <c r="A648" s="60"/>
      <c r="B648" s="46"/>
      <c r="C648" s="53"/>
      <c r="D648" s="78"/>
      <c r="E648" s="78"/>
      <c r="F648" s="78"/>
      <c r="G648" s="78"/>
    </row>
    <row r="649" spans="1:7" s="2" customFormat="1" ht="15.75" x14ac:dyDescent="0.25">
      <c r="A649" s="60"/>
      <c r="B649" s="46"/>
      <c r="C649" s="53"/>
      <c r="D649" s="78"/>
      <c r="E649" s="78"/>
      <c r="F649" s="78"/>
      <c r="G649" s="78"/>
    </row>
    <row r="650" spans="1:7" s="2" customFormat="1" ht="15.75" x14ac:dyDescent="0.25">
      <c r="A650" s="60"/>
      <c r="B650" s="46"/>
      <c r="C650" s="53"/>
      <c r="D650" s="78"/>
      <c r="E650" s="78"/>
      <c r="F650" s="78"/>
      <c r="G650" s="78"/>
    </row>
    <row r="651" spans="1:7" s="2" customFormat="1" ht="15.75" x14ac:dyDescent="0.25">
      <c r="A651" s="60"/>
      <c r="B651" s="46"/>
      <c r="C651" s="53"/>
      <c r="D651" s="78"/>
      <c r="E651" s="78"/>
      <c r="F651" s="78"/>
      <c r="G651" s="78"/>
    </row>
    <row r="652" spans="1:7" s="2" customFormat="1" ht="15.75" x14ac:dyDescent="0.25">
      <c r="A652" s="60"/>
      <c r="B652" s="46"/>
      <c r="C652" s="53"/>
      <c r="D652" s="78"/>
      <c r="E652" s="78"/>
      <c r="F652" s="78"/>
      <c r="G652" s="78"/>
    </row>
    <row r="653" spans="1:7" s="2" customFormat="1" ht="15.75" x14ac:dyDescent="0.25">
      <c r="A653" s="60"/>
      <c r="B653" s="46"/>
      <c r="C653" s="53"/>
      <c r="D653" s="78"/>
      <c r="E653" s="78"/>
      <c r="F653" s="78"/>
      <c r="G653" s="78"/>
    </row>
    <row r="654" spans="1:7" s="2" customFormat="1" ht="15.75" x14ac:dyDescent="0.25">
      <c r="A654" s="60"/>
      <c r="B654" s="46"/>
      <c r="C654" s="53"/>
      <c r="D654" s="78"/>
      <c r="E654" s="78"/>
      <c r="F654" s="78"/>
      <c r="G654" s="78"/>
    </row>
    <row r="655" spans="1:7" s="2" customFormat="1" ht="15.75" x14ac:dyDescent="0.25">
      <c r="A655" s="60"/>
      <c r="B655" s="46"/>
      <c r="C655" s="53"/>
      <c r="D655" s="78"/>
      <c r="E655" s="78"/>
      <c r="F655" s="78"/>
      <c r="G655" s="78"/>
    </row>
    <row r="656" spans="1:7" s="2" customFormat="1" ht="15.75" x14ac:dyDescent="0.25">
      <c r="A656" s="60"/>
      <c r="B656" s="46"/>
      <c r="C656" s="53"/>
      <c r="D656" s="78"/>
      <c r="E656" s="78"/>
      <c r="F656" s="78"/>
      <c r="G656" s="78"/>
    </row>
    <row r="657" spans="1:7" s="2" customFormat="1" ht="15.75" x14ac:dyDescent="0.25">
      <c r="A657" s="60"/>
      <c r="B657" s="46"/>
      <c r="C657" s="53"/>
      <c r="D657" s="78"/>
      <c r="E657" s="78"/>
      <c r="F657" s="78"/>
      <c r="G657" s="78"/>
    </row>
    <row r="658" spans="1:7" s="2" customFormat="1" ht="15.75" x14ac:dyDescent="0.25">
      <c r="A658" s="60"/>
      <c r="B658" s="46"/>
      <c r="C658" s="53"/>
      <c r="D658" s="78"/>
      <c r="E658" s="78"/>
      <c r="F658" s="78"/>
      <c r="G658" s="78"/>
    </row>
    <row r="659" spans="1:7" s="2" customFormat="1" ht="15.75" x14ac:dyDescent="0.25">
      <c r="A659" s="60"/>
      <c r="B659" s="46"/>
      <c r="C659" s="53"/>
      <c r="D659" s="78"/>
      <c r="E659" s="78"/>
      <c r="F659" s="78"/>
      <c r="G659" s="78"/>
    </row>
    <row r="660" spans="1:7" s="2" customFormat="1" ht="15.75" x14ac:dyDescent="0.25">
      <c r="A660" s="60"/>
      <c r="B660" s="46"/>
      <c r="C660" s="53"/>
      <c r="D660" s="78"/>
      <c r="E660" s="78"/>
      <c r="F660" s="78"/>
      <c r="G660" s="78"/>
    </row>
    <row r="661" spans="1:7" s="2" customFormat="1" ht="15.75" x14ac:dyDescent="0.25">
      <c r="A661" s="60"/>
      <c r="B661" s="46"/>
      <c r="C661" s="53"/>
      <c r="D661" s="78"/>
      <c r="E661" s="78"/>
      <c r="F661" s="78"/>
      <c r="G661" s="78"/>
    </row>
    <row r="662" spans="1:7" s="2" customFormat="1" ht="15.75" x14ac:dyDescent="0.25">
      <c r="A662" s="60"/>
      <c r="B662" s="46"/>
      <c r="C662" s="53"/>
      <c r="D662" s="78"/>
      <c r="E662" s="78"/>
      <c r="F662" s="78"/>
      <c r="G662" s="78"/>
    </row>
    <row r="663" spans="1:7" s="2" customFormat="1" ht="15.75" x14ac:dyDescent="0.25">
      <c r="A663" s="60"/>
      <c r="B663" s="46"/>
      <c r="C663" s="53"/>
      <c r="D663" s="78"/>
      <c r="E663" s="78"/>
      <c r="F663" s="78"/>
      <c r="G663" s="78"/>
    </row>
    <row r="664" spans="1:7" s="2" customFormat="1" ht="15.75" x14ac:dyDescent="0.25">
      <c r="A664" s="60"/>
      <c r="B664" s="46"/>
      <c r="C664" s="53"/>
      <c r="D664" s="78"/>
      <c r="E664" s="78"/>
      <c r="F664" s="78"/>
      <c r="G664" s="78"/>
    </row>
    <row r="665" spans="1:7" s="2" customFormat="1" ht="15.75" x14ac:dyDescent="0.25">
      <c r="A665" s="60"/>
      <c r="B665" s="46"/>
      <c r="C665" s="53"/>
      <c r="D665" s="78"/>
      <c r="E665" s="78"/>
      <c r="F665" s="78"/>
      <c r="G665" s="78"/>
    </row>
    <row r="666" spans="1:7" s="2" customFormat="1" ht="15.75" x14ac:dyDescent="0.25">
      <c r="A666" s="60"/>
      <c r="B666" s="46"/>
      <c r="C666" s="53"/>
      <c r="D666" s="78"/>
      <c r="E666" s="78"/>
      <c r="F666" s="78"/>
      <c r="G666" s="78"/>
    </row>
    <row r="667" spans="1:7" s="2" customFormat="1" ht="15.75" x14ac:dyDescent="0.25">
      <c r="A667" s="60"/>
      <c r="B667" s="46"/>
      <c r="C667" s="53"/>
      <c r="D667" s="78"/>
      <c r="E667" s="78"/>
      <c r="F667" s="78"/>
      <c r="G667" s="78"/>
    </row>
    <row r="668" spans="1:7" s="2" customFormat="1" ht="15.75" x14ac:dyDescent="0.25">
      <c r="A668" s="60"/>
      <c r="B668" s="46"/>
      <c r="C668" s="53"/>
      <c r="D668" s="78"/>
      <c r="E668" s="78"/>
      <c r="F668" s="78"/>
      <c r="G668" s="78"/>
    </row>
    <row r="669" spans="1:7" s="2" customFormat="1" ht="15.75" x14ac:dyDescent="0.25">
      <c r="A669" s="60"/>
      <c r="B669" s="46"/>
      <c r="C669" s="53"/>
      <c r="D669" s="78"/>
      <c r="E669" s="78"/>
      <c r="F669" s="78"/>
      <c r="G669" s="78"/>
    </row>
    <row r="670" spans="1:7" s="2" customFormat="1" ht="15.75" x14ac:dyDescent="0.25">
      <c r="A670" s="60"/>
      <c r="B670" s="46"/>
      <c r="C670" s="53"/>
      <c r="D670" s="78"/>
      <c r="E670" s="78"/>
      <c r="F670" s="78"/>
      <c r="G670" s="78"/>
    </row>
    <row r="671" spans="1:7" s="2" customFormat="1" ht="15.75" x14ac:dyDescent="0.25">
      <c r="A671" s="60"/>
      <c r="B671" s="46"/>
      <c r="C671" s="53"/>
      <c r="D671" s="78"/>
      <c r="E671" s="78"/>
      <c r="F671" s="78"/>
      <c r="G671" s="78"/>
    </row>
    <row r="672" spans="1:7" s="2" customFormat="1" ht="15.75" x14ac:dyDescent="0.25">
      <c r="A672" s="60"/>
      <c r="B672" s="46"/>
      <c r="C672" s="53"/>
      <c r="D672" s="78"/>
      <c r="E672" s="78"/>
      <c r="F672" s="78"/>
      <c r="G672" s="78"/>
    </row>
    <row r="673" spans="1:7" s="2" customFormat="1" ht="15.75" x14ac:dyDescent="0.25">
      <c r="A673" s="60"/>
      <c r="B673" s="46"/>
      <c r="C673" s="53"/>
      <c r="D673" s="78"/>
      <c r="E673" s="78"/>
      <c r="F673" s="78"/>
      <c r="G673" s="78"/>
    </row>
    <row r="674" spans="1:7" s="2" customFormat="1" ht="15.75" x14ac:dyDescent="0.25">
      <c r="A674" s="60"/>
      <c r="B674" s="46"/>
      <c r="C674" s="53"/>
      <c r="D674" s="78"/>
      <c r="E674" s="78"/>
      <c r="F674" s="78"/>
      <c r="G674" s="78"/>
    </row>
    <row r="675" spans="1:7" s="2" customFormat="1" ht="15.75" x14ac:dyDescent="0.25">
      <c r="A675" s="60"/>
      <c r="B675" s="46"/>
      <c r="C675" s="53"/>
      <c r="D675" s="78"/>
      <c r="E675" s="78"/>
      <c r="F675" s="78"/>
      <c r="G675" s="78"/>
    </row>
    <row r="676" spans="1:7" s="2" customFormat="1" ht="15.75" x14ac:dyDescent="0.25">
      <c r="A676" s="60"/>
      <c r="B676" s="46"/>
      <c r="C676" s="53"/>
      <c r="D676" s="78"/>
      <c r="E676" s="78"/>
      <c r="F676" s="78"/>
      <c r="G676" s="78"/>
    </row>
    <row r="677" spans="1:7" s="2" customFormat="1" ht="15.75" x14ac:dyDescent="0.25">
      <c r="A677" s="60"/>
      <c r="B677" s="46"/>
      <c r="C677" s="53"/>
      <c r="D677" s="78"/>
      <c r="E677" s="78"/>
      <c r="F677" s="78"/>
      <c r="G677" s="78"/>
    </row>
    <row r="678" spans="1:7" s="2" customFormat="1" ht="15.75" x14ac:dyDescent="0.25">
      <c r="A678" s="60"/>
      <c r="B678" s="46"/>
      <c r="C678" s="53"/>
      <c r="D678" s="78"/>
      <c r="E678" s="78"/>
      <c r="F678" s="78"/>
      <c r="G678" s="78"/>
    </row>
    <row r="679" spans="1:7" s="2" customFormat="1" ht="15.75" x14ac:dyDescent="0.25">
      <c r="A679" s="60"/>
      <c r="B679" s="46"/>
      <c r="C679" s="53"/>
      <c r="D679" s="78"/>
      <c r="E679" s="78"/>
      <c r="F679" s="78"/>
      <c r="G679" s="78"/>
    </row>
    <row r="680" spans="1:7" s="2" customFormat="1" ht="15.75" x14ac:dyDescent="0.25">
      <c r="A680" s="60"/>
      <c r="B680" s="46"/>
      <c r="C680" s="53"/>
      <c r="D680" s="78"/>
      <c r="E680" s="78"/>
      <c r="F680" s="78"/>
      <c r="G680" s="78"/>
    </row>
    <row r="681" spans="1:7" s="2" customFormat="1" ht="15.75" x14ac:dyDescent="0.25">
      <c r="A681" s="60"/>
      <c r="B681" s="46"/>
      <c r="C681" s="53"/>
      <c r="D681" s="78"/>
      <c r="E681" s="78"/>
      <c r="F681" s="78"/>
      <c r="G681" s="78"/>
    </row>
    <row r="682" spans="1:7" s="2" customFormat="1" ht="15.75" x14ac:dyDescent="0.25">
      <c r="A682" s="60"/>
      <c r="B682" s="46"/>
      <c r="C682" s="53"/>
      <c r="D682" s="78"/>
      <c r="E682" s="78"/>
      <c r="F682" s="78"/>
      <c r="G682" s="78"/>
    </row>
    <row r="683" spans="1:7" s="2" customFormat="1" ht="15.75" x14ac:dyDescent="0.25">
      <c r="A683" s="60"/>
      <c r="B683" s="46"/>
      <c r="C683" s="53"/>
      <c r="D683" s="78"/>
      <c r="E683" s="78"/>
      <c r="F683" s="78"/>
      <c r="G683" s="78"/>
    </row>
    <row r="684" spans="1:7" s="2" customFormat="1" ht="15.75" x14ac:dyDescent="0.25">
      <c r="A684" s="60"/>
      <c r="B684" s="46"/>
      <c r="C684" s="53"/>
      <c r="D684" s="78"/>
      <c r="E684" s="78"/>
      <c r="F684" s="78"/>
      <c r="G684" s="78"/>
    </row>
    <row r="685" spans="1:7" s="2" customFormat="1" ht="15.75" x14ac:dyDescent="0.25">
      <c r="A685" s="60"/>
      <c r="B685" s="46"/>
      <c r="C685" s="53"/>
      <c r="D685" s="78"/>
      <c r="E685" s="78"/>
      <c r="F685" s="78"/>
      <c r="G685" s="78"/>
    </row>
    <row r="686" spans="1:7" s="2" customFormat="1" ht="15.75" x14ac:dyDescent="0.25">
      <c r="A686" s="60"/>
      <c r="B686" s="46"/>
      <c r="C686" s="53"/>
      <c r="D686" s="78"/>
      <c r="E686" s="78"/>
      <c r="F686" s="78"/>
      <c r="G686" s="78"/>
    </row>
    <row r="687" spans="1:7" s="2" customFormat="1" ht="15.75" x14ac:dyDescent="0.25">
      <c r="A687" s="60"/>
      <c r="B687" s="46"/>
      <c r="C687" s="53"/>
      <c r="D687" s="78"/>
      <c r="E687" s="78"/>
      <c r="F687" s="78"/>
      <c r="G687" s="78"/>
    </row>
    <row r="688" spans="1:7" s="2" customFormat="1" ht="15.75" x14ac:dyDescent="0.25">
      <c r="A688" s="60"/>
      <c r="B688" s="46"/>
      <c r="C688" s="53"/>
      <c r="D688" s="78"/>
      <c r="E688" s="78"/>
      <c r="F688" s="78"/>
      <c r="G688" s="78"/>
    </row>
    <row r="689" spans="1:7" s="2" customFormat="1" ht="15.75" x14ac:dyDescent="0.25">
      <c r="A689" s="60"/>
      <c r="B689" s="46"/>
      <c r="C689" s="53"/>
      <c r="D689" s="78"/>
      <c r="E689" s="78"/>
      <c r="F689" s="78"/>
      <c r="G689" s="78"/>
    </row>
    <row r="690" spans="1:7" s="2" customFormat="1" ht="15.75" x14ac:dyDescent="0.25">
      <c r="A690" s="60"/>
      <c r="B690" s="46"/>
      <c r="C690" s="53"/>
      <c r="D690" s="78"/>
      <c r="E690" s="78"/>
      <c r="F690" s="78"/>
      <c r="G690" s="78"/>
    </row>
    <row r="691" spans="1:7" s="2" customFormat="1" ht="15.75" x14ac:dyDescent="0.25">
      <c r="A691" s="60"/>
      <c r="B691" s="46"/>
      <c r="C691" s="53"/>
      <c r="D691" s="78"/>
      <c r="E691" s="78"/>
      <c r="F691" s="78"/>
      <c r="G691" s="78"/>
    </row>
    <row r="692" spans="1:7" s="2" customFormat="1" ht="15.75" x14ac:dyDescent="0.25">
      <c r="A692" s="60"/>
      <c r="B692" s="46"/>
      <c r="C692" s="53"/>
      <c r="D692" s="78"/>
      <c r="E692" s="78"/>
      <c r="F692" s="78"/>
      <c r="G692" s="78"/>
    </row>
    <row r="693" spans="1:7" s="2" customFormat="1" ht="15.75" x14ac:dyDescent="0.25">
      <c r="A693" s="60"/>
      <c r="B693" s="46"/>
      <c r="C693" s="53"/>
      <c r="D693" s="78"/>
      <c r="E693" s="78"/>
      <c r="F693" s="78"/>
      <c r="G693" s="78"/>
    </row>
    <row r="694" spans="1:7" s="2" customFormat="1" ht="15.75" x14ac:dyDescent="0.25">
      <c r="A694" s="60"/>
      <c r="B694" s="46"/>
      <c r="C694" s="53"/>
      <c r="D694" s="78"/>
      <c r="E694" s="78"/>
      <c r="F694" s="78"/>
      <c r="G694" s="78"/>
    </row>
    <row r="695" spans="1:7" s="2" customFormat="1" ht="15.75" x14ac:dyDescent="0.25">
      <c r="A695" s="60"/>
      <c r="B695" s="46"/>
      <c r="C695" s="53"/>
      <c r="D695" s="78"/>
      <c r="E695" s="78"/>
      <c r="F695" s="78"/>
      <c r="G695" s="78"/>
    </row>
    <row r="696" spans="1:7" s="2" customFormat="1" ht="15.75" x14ac:dyDescent="0.25">
      <c r="A696" s="60"/>
      <c r="B696" s="46"/>
      <c r="C696" s="53"/>
      <c r="D696" s="78"/>
      <c r="E696" s="78"/>
      <c r="F696" s="78"/>
      <c r="G696" s="78"/>
    </row>
    <row r="697" spans="1:7" s="2" customFormat="1" ht="15.75" x14ac:dyDescent="0.25">
      <c r="A697" s="60"/>
      <c r="B697" s="46"/>
      <c r="C697" s="53"/>
      <c r="D697" s="78"/>
      <c r="E697" s="78"/>
      <c r="F697" s="78"/>
      <c r="G697" s="78"/>
    </row>
    <row r="698" spans="1:7" s="2" customFormat="1" ht="15.75" x14ac:dyDescent="0.25">
      <c r="A698" s="60"/>
      <c r="B698" s="46"/>
      <c r="C698" s="53"/>
      <c r="D698" s="78"/>
      <c r="E698" s="78"/>
      <c r="F698" s="78"/>
      <c r="G698" s="78"/>
    </row>
    <row r="699" spans="1:7" s="2" customFormat="1" ht="15.75" x14ac:dyDescent="0.25">
      <c r="A699" s="60"/>
      <c r="B699" s="46"/>
      <c r="C699" s="53"/>
      <c r="D699" s="78"/>
      <c r="E699" s="78"/>
      <c r="F699" s="78"/>
      <c r="G699" s="78"/>
    </row>
    <row r="700" spans="1:7" s="2" customFormat="1" ht="15.75" x14ac:dyDescent="0.25">
      <c r="A700" s="60"/>
      <c r="B700" s="46"/>
      <c r="C700" s="53"/>
      <c r="D700" s="78"/>
      <c r="E700" s="78"/>
      <c r="F700" s="78"/>
      <c r="G700" s="78"/>
    </row>
    <row r="701" spans="1:7" s="2" customFormat="1" ht="15.75" x14ac:dyDescent="0.25">
      <c r="A701" s="60"/>
      <c r="B701" s="46"/>
      <c r="C701" s="53"/>
      <c r="D701" s="78"/>
      <c r="E701" s="78"/>
      <c r="F701" s="78"/>
      <c r="G701" s="78"/>
    </row>
    <row r="702" spans="1:7" s="2" customFormat="1" ht="15.75" x14ac:dyDescent="0.25">
      <c r="A702" s="60"/>
      <c r="B702" s="46"/>
      <c r="C702" s="53"/>
      <c r="D702" s="78"/>
      <c r="E702" s="78"/>
      <c r="F702" s="78"/>
      <c r="G702" s="78"/>
    </row>
    <row r="703" spans="1:7" s="2" customFormat="1" ht="15.75" x14ac:dyDescent="0.25">
      <c r="A703" s="60"/>
      <c r="B703" s="46"/>
      <c r="C703" s="53"/>
      <c r="D703" s="78"/>
      <c r="E703" s="78"/>
      <c r="F703" s="78"/>
      <c r="G703" s="78"/>
    </row>
    <row r="704" spans="1:7" s="2" customFormat="1" ht="15.75" x14ac:dyDescent="0.25">
      <c r="A704" s="60"/>
      <c r="B704" s="46"/>
      <c r="C704" s="53"/>
      <c r="D704" s="78"/>
      <c r="E704" s="78"/>
      <c r="F704" s="78"/>
      <c r="G704" s="78"/>
    </row>
    <row r="705" spans="1:7" s="2" customFormat="1" ht="15.75" x14ac:dyDescent="0.25">
      <c r="A705" s="60"/>
      <c r="B705" s="46"/>
      <c r="C705" s="53"/>
      <c r="D705" s="78"/>
      <c r="E705" s="78"/>
      <c r="F705" s="78"/>
      <c r="G705" s="78"/>
    </row>
    <row r="706" spans="1:7" s="2" customFormat="1" ht="15.75" x14ac:dyDescent="0.25">
      <c r="A706" s="60"/>
      <c r="B706" s="46"/>
      <c r="C706" s="53"/>
      <c r="D706" s="78"/>
      <c r="E706" s="78"/>
      <c r="F706" s="78"/>
      <c r="G706" s="78"/>
    </row>
    <row r="707" spans="1:7" s="2" customFormat="1" ht="15.75" x14ac:dyDescent="0.25">
      <c r="A707" s="60"/>
      <c r="B707" s="46"/>
      <c r="C707" s="53"/>
      <c r="D707" s="78"/>
      <c r="E707" s="78"/>
      <c r="F707" s="78"/>
      <c r="G707" s="78"/>
    </row>
    <row r="708" spans="1:7" s="2" customFormat="1" ht="15.75" x14ac:dyDescent="0.25">
      <c r="A708" s="60"/>
      <c r="B708" s="46"/>
      <c r="C708" s="53"/>
      <c r="D708" s="78"/>
      <c r="E708" s="78"/>
      <c r="F708" s="78"/>
      <c r="G708" s="78"/>
    </row>
    <row r="709" spans="1:7" s="2" customFormat="1" ht="15.75" x14ac:dyDescent="0.25">
      <c r="A709" s="60"/>
      <c r="B709" s="46"/>
      <c r="C709" s="53"/>
      <c r="D709" s="78"/>
      <c r="E709" s="78"/>
      <c r="F709" s="78"/>
      <c r="G709" s="78"/>
    </row>
    <row r="710" spans="1:7" s="2" customFormat="1" ht="15.75" x14ac:dyDescent="0.25">
      <c r="A710" s="60"/>
      <c r="B710" s="46"/>
      <c r="C710" s="53"/>
      <c r="D710" s="78"/>
      <c r="E710" s="78"/>
      <c r="F710" s="78"/>
      <c r="G710" s="78"/>
    </row>
    <row r="711" spans="1:7" s="2" customFormat="1" ht="15.75" x14ac:dyDescent="0.25">
      <c r="A711" s="60"/>
      <c r="B711" s="46"/>
      <c r="C711" s="53"/>
      <c r="D711" s="78"/>
      <c r="E711" s="78"/>
      <c r="F711" s="78"/>
      <c r="G711" s="78"/>
    </row>
    <row r="712" spans="1:7" s="2" customFormat="1" ht="15.75" x14ac:dyDescent="0.25">
      <c r="A712" s="60"/>
      <c r="B712" s="46"/>
      <c r="C712" s="53"/>
      <c r="D712" s="78"/>
      <c r="E712" s="78"/>
      <c r="F712" s="78"/>
      <c r="G712" s="78"/>
    </row>
    <row r="713" spans="1:7" s="2" customFormat="1" ht="15.75" x14ac:dyDescent="0.25">
      <c r="A713" s="60"/>
      <c r="B713" s="46"/>
      <c r="C713" s="53"/>
      <c r="D713" s="78"/>
      <c r="E713" s="78"/>
      <c r="F713" s="78"/>
      <c r="G713" s="78"/>
    </row>
    <row r="714" spans="1:7" s="2" customFormat="1" ht="15.75" x14ac:dyDescent="0.25">
      <c r="A714" s="60"/>
      <c r="B714" s="46"/>
      <c r="C714" s="53"/>
      <c r="D714" s="78"/>
      <c r="E714" s="78"/>
      <c r="F714" s="78"/>
      <c r="G714" s="78"/>
    </row>
    <row r="715" spans="1:7" s="2" customFormat="1" ht="15.75" x14ac:dyDescent="0.25">
      <c r="A715" s="60"/>
      <c r="B715" s="46"/>
      <c r="C715" s="53"/>
      <c r="D715" s="78"/>
      <c r="E715" s="78"/>
      <c r="F715" s="78"/>
      <c r="G715" s="78"/>
    </row>
    <row r="716" spans="1:7" s="2" customFormat="1" ht="15.75" x14ac:dyDescent="0.25">
      <c r="A716" s="60"/>
      <c r="B716" s="46"/>
      <c r="C716" s="53"/>
      <c r="D716" s="78"/>
      <c r="E716" s="78"/>
      <c r="F716" s="78"/>
      <c r="G716" s="78"/>
    </row>
    <row r="717" spans="1:7" s="2" customFormat="1" ht="15.75" x14ac:dyDescent="0.25">
      <c r="A717" s="60"/>
      <c r="B717" s="46"/>
      <c r="C717" s="53"/>
      <c r="D717" s="78"/>
      <c r="E717" s="78"/>
      <c r="F717" s="78"/>
      <c r="G717" s="78"/>
    </row>
    <row r="718" spans="1:7" s="2" customFormat="1" ht="15.75" x14ac:dyDescent="0.25">
      <c r="A718" s="60"/>
      <c r="B718" s="46"/>
      <c r="C718" s="53"/>
      <c r="D718" s="78"/>
      <c r="E718" s="78"/>
      <c r="F718" s="78"/>
      <c r="G718" s="78"/>
    </row>
    <row r="719" spans="1:7" s="2" customFormat="1" ht="15.75" x14ac:dyDescent="0.25">
      <c r="A719" s="60"/>
      <c r="B719" s="46"/>
      <c r="C719" s="53"/>
      <c r="D719" s="78"/>
      <c r="E719" s="78"/>
      <c r="F719" s="78"/>
      <c r="G719" s="78"/>
    </row>
    <row r="720" spans="1:7" s="2" customFormat="1" ht="15.75" x14ac:dyDescent="0.25">
      <c r="A720" s="60"/>
      <c r="B720" s="46"/>
      <c r="C720" s="53"/>
      <c r="D720" s="78"/>
      <c r="E720" s="78"/>
      <c r="F720" s="78"/>
      <c r="G720" s="78"/>
    </row>
    <row r="721" spans="1:7" s="2" customFormat="1" ht="15.75" x14ac:dyDescent="0.25">
      <c r="A721" s="60"/>
      <c r="B721" s="46"/>
      <c r="C721" s="53"/>
      <c r="D721" s="78"/>
      <c r="E721" s="78"/>
      <c r="F721" s="78"/>
      <c r="G721" s="78"/>
    </row>
    <row r="722" spans="1:7" s="2" customFormat="1" ht="15.75" x14ac:dyDescent="0.25">
      <c r="A722" s="60"/>
      <c r="B722" s="46"/>
      <c r="C722" s="53"/>
      <c r="D722" s="78"/>
      <c r="E722" s="78"/>
      <c r="F722" s="78"/>
      <c r="G722" s="78"/>
    </row>
    <row r="723" spans="1:7" s="2" customFormat="1" ht="15.75" x14ac:dyDescent="0.25">
      <c r="A723" s="60"/>
      <c r="B723" s="46"/>
      <c r="C723" s="53"/>
      <c r="D723" s="78"/>
      <c r="E723" s="78"/>
      <c r="F723" s="78"/>
      <c r="G723" s="78"/>
    </row>
    <row r="724" spans="1:7" s="2" customFormat="1" ht="15.75" x14ac:dyDescent="0.25">
      <c r="A724" s="60"/>
      <c r="B724" s="46"/>
      <c r="C724" s="53"/>
      <c r="D724" s="78"/>
      <c r="E724" s="78"/>
      <c r="F724" s="78"/>
      <c r="G724" s="78"/>
    </row>
    <row r="725" spans="1:7" s="2" customFormat="1" ht="15.75" x14ac:dyDescent="0.25">
      <c r="A725" s="60"/>
      <c r="B725" s="46"/>
      <c r="C725" s="53"/>
      <c r="D725" s="78"/>
      <c r="E725" s="78"/>
      <c r="F725" s="78"/>
      <c r="G725" s="78"/>
    </row>
    <row r="726" spans="1:7" s="2" customFormat="1" ht="15.75" x14ac:dyDescent="0.25">
      <c r="A726" s="60"/>
      <c r="B726" s="46"/>
      <c r="C726" s="53"/>
      <c r="D726" s="78"/>
      <c r="E726" s="78"/>
      <c r="F726" s="78"/>
      <c r="G726" s="78"/>
    </row>
    <row r="727" spans="1:7" s="2" customFormat="1" ht="15.75" x14ac:dyDescent="0.25">
      <c r="A727" s="60"/>
      <c r="B727" s="46"/>
      <c r="C727" s="53"/>
      <c r="D727" s="78"/>
      <c r="E727" s="78"/>
      <c r="F727" s="78"/>
      <c r="G727" s="78"/>
    </row>
    <row r="728" spans="1:7" s="2" customFormat="1" ht="15.75" x14ac:dyDescent="0.25">
      <c r="A728" s="60"/>
      <c r="B728" s="46"/>
      <c r="C728" s="53"/>
      <c r="D728" s="78"/>
      <c r="E728" s="78"/>
      <c r="F728" s="78"/>
      <c r="G728" s="78"/>
    </row>
    <row r="729" spans="1:7" s="2" customFormat="1" ht="15.75" x14ac:dyDescent="0.25">
      <c r="A729" s="60"/>
      <c r="B729" s="46"/>
      <c r="C729" s="53"/>
      <c r="D729" s="78"/>
      <c r="E729" s="78"/>
      <c r="F729" s="78"/>
      <c r="G729" s="78"/>
    </row>
    <row r="730" spans="1:7" s="2" customFormat="1" ht="15.75" x14ac:dyDescent="0.25">
      <c r="A730" s="60"/>
      <c r="B730" s="46"/>
      <c r="C730" s="53"/>
      <c r="D730" s="78"/>
      <c r="E730" s="78"/>
      <c r="F730" s="78"/>
      <c r="G730" s="78"/>
    </row>
    <row r="731" spans="1:7" s="2" customFormat="1" ht="15.75" x14ac:dyDescent="0.25">
      <c r="A731" s="60"/>
      <c r="B731" s="46"/>
      <c r="C731" s="53"/>
      <c r="D731" s="78"/>
      <c r="E731" s="78"/>
      <c r="F731" s="78"/>
      <c r="G731" s="78"/>
    </row>
    <row r="732" spans="1:7" s="2" customFormat="1" ht="15.75" x14ac:dyDescent="0.25">
      <c r="A732" s="3"/>
      <c r="B732" s="63"/>
      <c r="D732" s="79"/>
      <c r="E732" s="79"/>
      <c r="F732" s="79"/>
      <c r="G732" s="79"/>
    </row>
    <row r="733" spans="1:7" s="2" customFormat="1" ht="15.75" x14ac:dyDescent="0.25">
      <c r="A733" s="3"/>
      <c r="B733" s="63"/>
      <c r="D733" s="79"/>
      <c r="E733" s="79"/>
      <c r="F733" s="79"/>
      <c r="G733" s="79"/>
    </row>
    <row r="734" spans="1:7" s="2" customFormat="1" ht="15.75" x14ac:dyDescent="0.25">
      <c r="A734" s="3"/>
      <c r="B734" s="63"/>
      <c r="D734" s="79"/>
      <c r="E734" s="79"/>
      <c r="F734" s="79"/>
      <c r="G734" s="79"/>
    </row>
    <row r="735" spans="1:7" s="2" customFormat="1" ht="15.75" x14ac:dyDescent="0.25">
      <c r="A735" s="3"/>
      <c r="B735" s="63"/>
      <c r="D735" s="79"/>
      <c r="E735" s="79"/>
      <c r="F735" s="79"/>
      <c r="G735" s="79"/>
    </row>
    <row r="736" spans="1:7" s="2" customFormat="1" ht="15.75" x14ac:dyDescent="0.25">
      <c r="A736" s="3"/>
      <c r="B736" s="63"/>
      <c r="D736" s="79"/>
      <c r="E736" s="79"/>
      <c r="F736" s="79"/>
      <c r="G736" s="79"/>
    </row>
    <row r="737" spans="1:7" s="2" customFormat="1" ht="15.75" x14ac:dyDescent="0.25">
      <c r="A737" s="3"/>
      <c r="B737" s="63"/>
      <c r="D737" s="79"/>
      <c r="E737" s="79"/>
      <c r="F737" s="79"/>
      <c r="G737" s="79"/>
    </row>
    <row r="738" spans="1:7" s="2" customFormat="1" ht="15.75" x14ac:dyDescent="0.25">
      <c r="A738" s="3"/>
      <c r="B738" s="63"/>
      <c r="D738" s="79"/>
      <c r="E738" s="79"/>
      <c r="F738" s="79"/>
      <c r="G738" s="79"/>
    </row>
    <row r="739" spans="1:7" s="2" customFormat="1" ht="15.75" x14ac:dyDescent="0.25">
      <c r="A739" s="3"/>
      <c r="B739" s="63"/>
      <c r="D739" s="79"/>
      <c r="E739" s="79"/>
      <c r="F739" s="79"/>
      <c r="G739" s="79"/>
    </row>
    <row r="740" spans="1:7" s="2" customFormat="1" ht="15.75" x14ac:dyDescent="0.25">
      <c r="A740" s="3"/>
      <c r="B740" s="63"/>
      <c r="D740" s="79"/>
      <c r="E740" s="79"/>
      <c r="F740" s="79"/>
      <c r="G740" s="79"/>
    </row>
    <row r="741" spans="1:7" s="2" customFormat="1" ht="15.75" x14ac:dyDescent="0.25">
      <c r="A741" s="3"/>
      <c r="B741" s="63"/>
      <c r="D741" s="79"/>
      <c r="E741" s="79"/>
      <c r="F741" s="79"/>
      <c r="G741" s="79"/>
    </row>
    <row r="742" spans="1:7" s="2" customFormat="1" ht="15.75" x14ac:dyDescent="0.25">
      <c r="A742" s="3"/>
      <c r="B742" s="63"/>
      <c r="D742" s="79"/>
      <c r="E742" s="79"/>
      <c r="F742" s="79"/>
      <c r="G742" s="79"/>
    </row>
    <row r="743" spans="1:7" s="2" customFormat="1" ht="15.75" x14ac:dyDescent="0.25">
      <c r="A743" s="3"/>
      <c r="B743" s="63"/>
      <c r="D743" s="79"/>
      <c r="E743" s="79"/>
      <c r="F743" s="79"/>
      <c r="G743" s="79"/>
    </row>
    <row r="744" spans="1:7" s="2" customFormat="1" ht="15.75" x14ac:dyDescent="0.25">
      <c r="A744" s="3"/>
      <c r="B744" s="63"/>
      <c r="D744" s="79"/>
      <c r="E744" s="79"/>
      <c r="F744" s="79"/>
      <c r="G744" s="79"/>
    </row>
    <row r="745" spans="1:7" s="2" customFormat="1" ht="15.75" x14ac:dyDescent="0.25">
      <c r="A745" s="3"/>
      <c r="B745" s="63"/>
      <c r="D745" s="79"/>
      <c r="E745" s="79"/>
      <c r="F745" s="79"/>
      <c r="G745" s="79"/>
    </row>
    <row r="746" spans="1:7" s="2" customFormat="1" ht="15.75" x14ac:dyDescent="0.25">
      <c r="A746" s="3"/>
      <c r="B746" s="63"/>
      <c r="D746" s="79"/>
      <c r="E746" s="79"/>
      <c r="F746" s="79"/>
      <c r="G746" s="79"/>
    </row>
    <row r="747" spans="1:7" s="2" customFormat="1" ht="15.75" x14ac:dyDescent="0.25">
      <c r="A747" s="3"/>
      <c r="B747" s="63"/>
      <c r="D747" s="79"/>
      <c r="E747" s="79"/>
      <c r="F747" s="79"/>
      <c r="G747" s="79"/>
    </row>
    <row r="748" spans="1:7" s="2" customFormat="1" ht="15.75" x14ac:dyDescent="0.25">
      <c r="A748" s="3"/>
      <c r="B748" s="63"/>
      <c r="D748" s="79"/>
      <c r="E748" s="79"/>
      <c r="F748" s="79"/>
      <c r="G748" s="79"/>
    </row>
    <row r="749" spans="1:7" s="2" customFormat="1" ht="15.75" x14ac:dyDescent="0.25">
      <c r="A749" s="3"/>
      <c r="B749" s="63"/>
      <c r="D749" s="79"/>
      <c r="E749" s="79"/>
      <c r="F749" s="79"/>
      <c r="G749" s="79"/>
    </row>
    <row r="750" spans="1:7" s="2" customFormat="1" ht="15.75" x14ac:dyDescent="0.25">
      <c r="A750" s="3"/>
      <c r="B750" s="63"/>
      <c r="D750" s="79"/>
      <c r="E750" s="79"/>
      <c r="F750" s="79"/>
      <c r="G750" s="79"/>
    </row>
    <row r="751" spans="1:7" s="2" customFormat="1" ht="15.75" x14ac:dyDescent="0.25">
      <c r="A751" s="3"/>
      <c r="B751" s="63"/>
      <c r="D751" s="79"/>
      <c r="E751" s="79"/>
      <c r="F751" s="79"/>
      <c r="G751" s="79"/>
    </row>
    <row r="752" spans="1:7" s="2" customFormat="1" ht="15.75" x14ac:dyDescent="0.25">
      <c r="A752" s="3"/>
      <c r="B752" s="63"/>
      <c r="D752" s="79"/>
      <c r="E752" s="79"/>
      <c r="F752" s="79"/>
      <c r="G752" s="79"/>
    </row>
    <row r="753" spans="1:7" s="2" customFormat="1" ht="15.75" x14ac:dyDescent="0.25">
      <c r="A753" s="3"/>
      <c r="B753" s="63"/>
      <c r="D753" s="79"/>
      <c r="E753" s="79"/>
      <c r="F753" s="79"/>
      <c r="G753" s="79"/>
    </row>
    <row r="754" spans="1:7" s="2" customFormat="1" ht="15.75" x14ac:dyDescent="0.25">
      <c r="A754" s="3"/>
      <c r="B754" s="63"/>
      <c r="D754" s="79"/>
      <c r="E754" s="79"/>
      <c r="F754" s="79"/>
      <c r="G754" s="79"/>
    </row>
    <row r="755" spans="1:7" s="2" customFormat="1" ht="15.75" x14ac:dyDescent="0.25">
      <c r="A755" s="3"/>
      <c r="B755" s="63"/>
      <c r="D755" s="79"/>
      <c r="E755" s="79"/>
      <c r="F755" s="79"/>
      <c r="G755" s="79"/>
    </row>
    <row r="756" spans="1:7" s="2" customFormat="1" ht="15.75" x14ac:dyDescent="0.25">
      <c r="A756" s="3"/>
      <c r="B756" s="63"/>
      <c r="D756" s="79"/>
      <c r="E756" s="79"/>
      <c r="F756" s="79"/>
      <c r="G756" s="79"/>
    </row>
    <row r="757" spans="1:7" s="2" customFormat="1" ht="15.75" x14ac:dyDescent="0.25">
      <c r="A757" s="3"/>
      <c r="B757" s="63"/>
      <c r="D757" s="79"/>
      <c r="E757" s="79"/>
      <c r="F757" s="79"/>
      <c r="G757" s="79"/>
    </row>
    <row r="758" spans="1:7" s="2" customFormat="1" ht="15.75" x14ac:dyDescent="0.25">
      <c r="A758" s="3"/>
      <c r="B758" s="63"/>
      <c r="D758" s="79"/>
      <c r="E758" s="79"/>
      <c r="F758" s="79"/>
      <c r="G758" s="79"/>
    </row>
    <row r="759" spans="1:7" s="2" customFormat="1" ht="15.75" x14ac:dyDescent="0.25">
      <c r="A759" s="3"/>
      <c r="B759" s="63"/>
      <c r="D759" s="79"/>
      <c r="E759" s="79"/>
      <c r="F759" s="79"/>
      <c r="G759" s="79"/>
    </row>
    <row r="760" spans="1:7" s="2" customFormat="1" ht="15.75" x14ac:dyDescent="0.25">
      <c r="A760" s="3"/>
      <c r="B760" s="63"/>
      <c r="D760" s="79"/>
      <c r="E760" s="79"/>
      <c r="F760" s="79"/>
      <c r="G760" s="79"/>
    </row>
    <row r="761" spans="1:7" s="2" customFormat="1" ht="15.75" x14ac:dyDescent="0.25">
      <c r="A761" s="3"/>
      <c r="B761" s="63"/>
      <c r="D761" s="79"/>
      <c r="E761" s="79"/>
      <c r="F761" s="79"/>
      <c r="G761" s="79"/>
    </row>
    <row r="762" spans="1:7" s="2" customFormat="1" ht="15.75" x14ac:dyDescent="0.25">
      <c r="A762" s="3"/>
      <c r="B762" s="63"/>
      <c r="D762" s="79"/>
      <c r="E762" s="79"/>
      <c r="F762" s="79"/>
      <c r="G762" s="79"/>
    </row>
    <row r="763" spans="1:7" s="2" customFormat="1" ht="15.75" x14ac:dyDescent="0.25">
      <c r="A763" s="3"/>
      <c r="B763" s="63"/>
      <c r="D763" s="79"/>
      <c r="E763" s="79"/>
      <c r="F763" s="79"/>
      <c r="G763" s="79"/>
    </row>
    <row r="764" spans="1:7" s="2" customFormat="1" ht="15.75" x14ac:dyDescent="0.25">
      <c r="A764" s="3"/>
      <c r="B764" s="63"/>
      <c r="D764" s="79"/>
      <c r="E764" s="79"/>
      <c r="F764" s="79"/>
      <c r="G764" s="79"/>
    </row>
    <row r="765" spans="1:7" s="2" customFormat="1" ht="15.75" x14ac:dyDescent="0.25">
      <c r="A765" s="3"/>
      <c r="B765" s="63"/>
      <c r="D765" s="79"/>
      <c r="E765" s="79"/>
      <c r="F765" s="79"/>
      <c r="G765" s="79"/>
    </row>
    <row r="766" spans="1:7" s="2" customFormat="1" ht="15.75" x14ac:dyDescent="0.25">
      <c r="A766" s="3"/>
      <c r="B766" s="63"/>
      <c r="D766" s="79"/>
      <c r="E766" s="79"/>
      <c r="F766" s="79"/>
      <c r="G766" s="79"/>
    </row>
    <row r="767" spans="1:7" s="2" customFormat="1" ht="15.75" x14ac:dyDescent="0.25">
      <c r="A767" s="3"/>
      <c r="B767" s="63"/>
      <c r="D767" s="79"/>
      <c r="E767" s="79"/>
      <c r="F767" s="79"/>
      <c r="G767" s="79"/>
    </row>
    <row r="768" spans="1:7" s="2" customFormat="1" ht="15.75" x14ac:dyDescent="0.25">
      <c r="A768" s="3"/>
      <c r="B768" s="63"/>
      <c r="D768" s="79"/>
      <c r="E768" s="79"/>
      <c r="F768" s="79"/>
      <c r="G768" s="79"/>
    </row>
    <row r="769" spans="1:7" s="2" customFormat="1" ht="15.75" x14ac:dyDescent="0.25">
      <c r="A769" s="3"/>
      <c r="B769" s="63"/>
      <c r="D769" s="79"/>
      <c r="E769" s="79"/>
      <c r="F769" s="79"/>
      <c r="G769" s="79"/>
    </row>
    <row r="770" spans="1:7" s="2" customFormat="1" ht="15.75" x14ac:dyDescent="0.25">
      <c r="A770" s="3"/>
      <c r="B770" s="63"/>
      <c r="D770" s="79"/>
      <c r="E770" s="79"/>
      <c r="F770" s="79"/>
      <c r="G770" s="79"/>
    </row>
    <row r="771" spans="1:7" s="2" customFormat="1" ht="15.75" x14ac:dyDescent="0.25">
      <c r="A771" s="3"/>
      <c r="B771" s="63"/>
      <c r="D771" s="79"/>
      <c r="E771" s="79"/>
      <c r="F771" s="79"/>
      <c r="G771" s="79"/>
    </row>
    <row r="772" spans="1:7" s="2" customFormat="1" ht="15.75" x14ac:dyDescent="0.25">
      <c r="A772" s="3"/>
      <c r="B772" s="63"/>
      <c r="D772" s="79"/>
      <c r="E772" s="79"/>
      <c r="F772" s="79"/>
      <c r="G772" s="79"/>
    </row>
    <row r="773" spans="1:7" s="2" customFormat="1" ht="15.75" x14ac:dyDescent="0.25">
      <c r="A773" s="3"/>
      <c r="B773" s="63"/>
      <c r="D773" s="79"/>
      <c r="E773" s="79"/>
      <c r="F773" s="79"/>
      <c r="G773" s="79"/>
    </row>
    <row r="774" spans="1:7" s="2" customFormat="1" ht="15.75" x14ac:dyDescent="0.25">
      <c r="A774" s="3"/>
      <c r="B774" s="63"/>
      <c r="D774" s="79"/>
      <c r="E774" s="79"/>
      <c r="F774" s="79"/>
      <c r="G774" s="79"/>
    </row>
    <row r="775" spans="1:7" s="2" customFormat="1" ht="15.75" x14ac:dyDescent="0.25">
      <c r="A775" s="3"/>
      <c r="B775" s="63"/>
      <c r="D775" s="79"/>
      <c r="E775" s="79"/>
      <c r="F775" s="79"/>
      <c r="G775" s="79"/>
    </row>
    <row r="776" spans="1:7" s="2" customFormat="1" ht="15.75" x14ac:dyDescent="0.25">
      <c r="A776" s="3"/>
      <c r="B776" s="63"/>
      <c r="D776" s="79"/>
      <c r="E776" s="79"/>
      <c r="F776" s="79"/>
      <c r="G776" s="79"/>
    </row>
    <row r="777" spans="1:7" s="2" customFormat="1" ht="15.75" x14ac:dyDescent="0.25">
      <c r="A777" s="3"/>
      <c r="B777" s="63"/>
      <c r="D777" s="79"/>
      <c r="E777" s="79"/>
      <c r="F777" s="79"/>
      <c r="G777" s="79"/>
    </row>
    <row r="778" spans="1:7" s="2" customFormat="1" ht="15.75" x14ac:dyDescent="0.25">
      <c r="A778" s="3"/>
      <c r="B778" s="63"/>
      <c r="D778" s="79"/>
      <c r="E778" s="79"/>
      <c r="F778" s="79"/>
      <c r="G778" s="79"/>
    </row>
    <row r="779" spans="1:7" s="2" customFormat="1" ht="15.75" x14ac:dyDescent="0.25">
      <c r="A779" s="3"/>
      <c r="B779" s="63"/>
      <c r="D779" s="79"/>
      <c r="E779" s="79"/>
      <c r="F779" s="79"/>
      <c r="G779" s="79"/>
    </row>
    <row r="780" spans="1:7" s="2" customFormat="1" ht="15.75" x14ac:dyDescent="0.25">
      <c r="A780" s="3"/>
      <c r="B780" s="63"/>
      <c r="D780" s="79"/>
      <c r="E780" s="79"/>
      <c r="F780" s="79"/>
      <c r="G780" s="79"/>
    </row>
    <row r="781" spans="1:7" s="2" customFormat="1" ht="15.75" x14ac:dyDescent="0.25">
      <c r="A781" s="3"/>
      <c r="B781" s="63"/>
      <c r="D781" s="79"/>
      <c r="E781" s="79"/>
      <c r="F781" s="79"/>
      <c r="G781" s="79"/>
    </row>
    <row r="782" spans="1:7" s="2" customFormat="1" ht="15.75" x14ac:dyDescent="0.25">
      <c r="A782" s="3"/>
      <c r="B782" s="63"/>
      <c r="D782" s="79"/>
      <c r="E782" s="79"/>
      <c r="F782" s="79"/>
      <c r="G782" s="79"/>
    </row>
    <row r="783" spans="1:7" s="2" customFormat="1" ht="15.75" x14ac:dyDescent="0.25">
      <c r="A783" s="3"/>
      <c r="B783" s="63"/>
      <c r="D783" s="79"/>
      <c r="E783" s="79"/>
      <c r="F783" s="79"/>
      <c r="G783" s="79"/>
    </row>
    <row r="784" spans="1:7" s="2" customFormat="1" ht="15.75" x14ac:dyDescent="0.25">
      <c r="A784" s="3"/>
      <c r="B784" s="63"/>
      <c r="D784" s="79"/>
      <c r="E784" s="79"/>
      <c r="F784" s="79"/>
      <c r="G784" s="79"/>
    </row>
    <row r="785" spans="1:7" s="2" customFormat="1" ht="15.75" x14ac:dyDescent="0.25">
      <c r="A785" s="3"/>
      <c r="B785" s="63"/>
      <c r="D785" s="79"/>
      <c r="E785" s="79"/>
      <c r="F785" s="79"/>
      <c r="G785" s="79"/>
    </row>
    <row r="786" spans="1:7" s="2" customFormat="1" ht="15.75" x14ac:dyDescent="0.25">
      <c r="A786" s="3"/>
      <c r="B786" s="63"/>
      <c r="D786" s="79"/>
      <c r="E786" s="79"/>
      <c r="F786" s="79"/>
      <c r="G786" s="79"/>
    </row>
    <row r="787" spans="1:7" s="2" customFormat="1" ht="15.75" x14ac:dyDescent="0.25">
      <c r="A787" s="3"/>
      <c r="B787" s="63"/>
      <c r="D787" s="79"/>
      <c r="E787" s="79"/>
      <c r="F787" s="79"/>
      <c r="G787" s="79"/>
    </row>
    <row r="788" spans="1:7" s="2" customFormat="1" ht="15.75" x14ac:dyDescent="0.25">
      <c r="A788" s="3"/>
      <c r="B788" s="63"/>
      <c r="D788" s="79"/>
      <c r="E788" s="79"/>
      <c r="F788" s="79"/>
      <c r="G788" s="79"/>
    </row>
    <row r="789" spans="1:7" s="2" customFormat="1" ht="15.75" x14ac:dyDescent="0.25">
      <c r="A789" s="3"/>
      <c r="B789" s="63"/>
      <c r="D789" s="79"/>
      <c r="E789" s="79"/>
      <c r="F789" s="79"/>
      <c r="G789" s="79"/>
    </row>
    <row r="790" spans="1:7" s="2" customFormat="1" ht="15.75" x14ac:dyDescent="0.25">
      <c r="A790" s="3"/>
      <c r="B790" s="63"/>
      <c r="D790" s="79"/>
      <c r="E790" s="79"/>
      <c r="F790" s="79"/>
      <c r="G790" s="79"/>
    </row>
    <row r="791" spans="1:7" s="2" customFormat="1" ht="15.75" x14ac:dyDescent="0.25">
      <c r="A791" s="3"/>
      <c r="B791" s="63"/>
      <c r="D791" s="79"/>
      <c r="E791" s="79"/>
      <c r="F791" s="79"/>
      <c r="G791" s="79"/>
    </row>
    <row r="792" spans="1:7" s="2" customFormat="1" ht="15.75" x14ac:dyDescent="0.25">
      <c r="A792" s="3"/>
      <c r="B792" s="63"/>
      <c r="D792" s="79"/>
      <c r="E792" s="79"/>
      <c r="F792" s="79"/>
      <c r="G792" s="79"/>
    </row>
    <row r="793" spans="1:7" s="2" customFormat="1" ht="15.75" x14ac:dyDescent="0.25">
      <c r="A793" s="3"/>
      <c r="B793" s="63"/>
      <c r="D793" s="79"/>
      <c r="E793" s="79"/>
      <c r="F793" s="79"/>
      <c r="G793" s="79"/>
    </row>
    <row r="794" spans="1:7" s="2" customFormat="1" ht="15.75" x14ac:dyDescent="0.25">
      <c r="A794" s="3"/>
      <c r="B794" s="63"/>
      <c r="D794" s="79"/>
      <c r="E794" s="79"/>
      <c r="F794" s="79"/>
      <c r="G794" s="79"/>
    </row>
    <row r="795" spans="1:7" s="2" customFormat="1" ht="15.75" x14ac:dyDescent="0.25">
      <c r="A795" s="3"/>
      <c r="B795" s="63"/>
      <c r="D795" s="79"/>
      <c r="E795" s="79"/>
      <c r="F795" s="79"/>
      <c r="G795" s="79"/>
    </row>
    <row r="796" spans="1:7" s="2" customFormat="1" ht="15.75" x14ac:dyDescent="0.25">
      <c r="A796" s="3"/>
      <c r="B796" s="63"/>
      <c r="D796" s="79"/>
      <c r="E796" s="79"/>
      <c r="F796" s="79"/>
      <c r="G796" s="79"/>
    </row>
    <row r="797" spans="1:7" s="2" customFormat="1" ht="15.75" x14ac:dyDescent="0.25">
      <c r="A797" s="3"/>
      <c r="B797" s="63"/>
      <c r="D797" s="79"/>
      <c r="E797" s="79"/>
      <c r="F797" s="79"/>
      <c r="G797" s="79"/>
    </row>
    <row r="798" spans="1:7" s="2" customFormat="1" ht="15.75" x14ac:dyDescent="0.25">
      <c r="A798" s="3"/>
      <c r="B798" s="63"/>
      <c r="D798" s="79"/>
      <c r="E798" s="79"/>
      <c r="F798" s="79"/>
      <c r="G798" s="79"/>
    </row>
    <row r="799" spans="1:7" s="2" customFormat="1" ht="15.75" x14ac:dyDescent="0.25">
      <c r="A799" s="3"/>
      <c r="B799" s="63"/>
      <c r="D799" s="79"/>
      <c r="E799" s="79"/>
      <c r="F799" s="79"/>
      <c r="G799" s="79"/>
    </row>
    <row r="800" spans="1:7" s="2" customFormat="1" ht="15.75" x14ac:dyDescent="0.25">
      <c r="A800" s="3"/>
      <c r="B800" s="63"/>
      <c r="D800" s="79"/>
      <c r="E800" s="79"/>
      <c r="F800" s="79"/>
      <c r="G800" s="79"/>
    </row>
    <row r="801" spans="1:7" s="2" customFormat="1" ht="15.75" x14ac:dyDescent="0.25">
      <c r="A801" s="3"/>
      <c r="B801" s="63"/>
      <c r="D801" s="79"/>
      <c r="E801" s="79"/>
      <c r="F801" s="79"/>
      <c r="G801" s="79"/>
    </row>
    <row r="802" spans="1:7" s="2" customFormat="1" ht="15.75" x14ac:dyDescent="0.25">
      <c r="A802" s="3"/>
      <c r="B802" s="63"/>
      <c r="D802" s="79"/>
      <c r="E802" s="79"/>
      <c r="F802" s="79"/>
      <c r="G802" s="79"/>
    </row>
    <row r="803" spans="1:7" s="2" customFormat="1" ht="15.75" x14ac:dyDescent="0.25">
      <c r="A803" s="3"/>
      <c r="B803" s="63"/>
      <c r="D803" s="79"/>
      <c r="E803" s="79"/>
      <c r="F803" s="79"/>
      <c r="G803" s="79"/>
    </row>
    <row r="804" spans="1:7" s="2" customFormat="1" ht="15.75" x14ac:dyDescent="0.25">
      <c r="A804" s="3"/>
      <c r="B804" s="63"/>
      <c r="D804" s="79"/>
      <c r="E804" s="79"/>
      <c r="F804" s="79"/>
      <c r="G804" s="79"/>
    </row>
    <row r="805" spans="1:7" s="2" customFormat="1" ht="15.75" x14ac:dyDescent="0.25">
      <c r="A805" s="3"/>
      <c r="B805" s="63"/>
      <c r="D805" s="79"/>
      <c r="E805" s="79"/>
      <c r="F805" s="79"/>
      <c r="G805" s="79"/>
    </row>
    <row r="806" spans="1:7" s="2" customFormat="1" ht="15.75" x14ac:dyDescent="0.25">
      <c r="A806" s="3"/>
      <c r="B806" s="63"/>
      <c r="D806" s="79"/>
      <c r="E806" s="79"/>
      <c r="F806" s="79"/>
      <c r="G806" s="79"/>
    </row>
    <row r="807" spans="1:7" s="2" customFormat="1" ht="15.75" x14ac:dyDescent="0.25">
      <c r="A807" s="3"/>
      <c r="B807" s="63"/>
      <c r="D807" s="79"/>
      <c r="E807" s="79"/>
      <c r="F807" s="79"/>
      <c r="G807" s="79"/>
    </row>
    <row r="808" spans="1:7" s="2" customFormat="1" ht="15.75" x14ac:dyDescent="0.25">
      <c r="A808" s="3"/>
      <c r="B808" s="63"/>
      <c r="D808" s="79"/>
      <c r="E808" s="79"/>
      <c r="F808" s="79"/>
      <c r="G808" s="79"/>
    </row>
    <row r="809" spans="1:7" s="2" customFormat="1" ht="15.75" x14ac:dyDescent="0.25">
      <c r="A809" s="3"/>
      <c r="B809" s="63"/>
      <c r="D809" s="79"/>
      <c r="E809" s="79"/>
      <c r="F809" s="79"/>
      <c r="G809" s="79"/>
    </row>
    <row r="810" spans="1:7" s="2" customFormat="1" ht="15.75" x14ac:dyDescent="0.25">
      <c r="A810" s="3"/>
      <c r="B810" s="63"/>
      <c r="D810" s="79"/>
      <c r="E810" s="79"/>
      <c r="F810" s="79"/>
      <c r="G810" s="79"/>
    </row>
    <row r="811" spans="1:7" s="2" customFormat="1" ht="15.75" x14ac:dyDescent="0.25">
      <c r="A811" s="3"/>
      <c r="B811" s="63"/>
      <c r="D811" s="79"/>
      <c r="E811" s="79"/>
      <c r="F811" s="79"/>
      <c r="G811" s="79"/>
    </row>
    <row r="812" spans="1:7" s="2" customFormat="1" ht="15.75" x14ac:dyDescent="0.25">
      <c r="A812" s="3"/>
      <c r="B812" s="63"/>
      <c r="D812" s="79"/>
      <c r="E812" s="79"/>
      <c r="F812" s="79"/>
      <c r="G812" s="79"/>
    </row>
    <row r="813" spans="1:7" s="2" customFormat="1" ht="15.75" x14ac:dyDescent="0.25">
      <c r="A813" s="3"/>
      <c r="B813" s="63"/>
      <c r="D813" s="79"/>
      <c r="E813" s="79"/>
      <c r="F813" s="79"/>
      <c r="G813" s="79"/>
    </row>
    <row r="814" spans="1:7" s="2" customFormat="1" ht="15.75" x14ac:dyDescent="0.25">
      <c r="A814" s="3"/>
      <c r="B814" s="63"/>
      <c r="D814" s="79"/>
      <c r="E814" s="79"/>
      <c r="F814" s="79"/>
      <c r="G814" s="79"/>
    </row>
    <row r="815" spans="1:7" s="2" customFormat="1" ht="15.75" x14ac:dyDescent="0.25">
      <c r="A815" s="3"/>
      <c r="B815" s="63"/>
      <c r="D815" s="79"/>
      <c r="E815" s="79"/>
      <c r="F815" s="79"/>
      <c r="G815" s="79"/>
    </row>
    <row r="816" spans="1:7" s="2" customFormat="1" ht="15.75" x14ac:dyDescent="0.25">
      <c r="A816" s="3"/>
      <c r="B816" s="63"/>
      <c r="D816" s="79"/>
      <c r="E816" s="79"/>
      <c r="F816" s="79"/>
      <c r="G816" s="79"/>
    </row>
    <row r="817" spans="1:7" s="2" customFormat="1" ht="15.75" x14ac:dyDescent="0.25">
      <c r="A817" s="3"/>
      <c r="B817" s="63"/>
      <c r="D817" s="79"/>
      <c r="E817" s="79"/>
      <c r="F817" s="79"/>
      <c r="G817" s="79"/>
    </row>
    <row r="818" spans="1:7" s="2" customFormat="1" ht="15.75" x14ac:dyDescent="0.25">
      <c r="A818" s="3"/>
      <c r="B818" s="63"/>
      <c r="D818" s="79"/>
      <c r="E818" s="79"/>
      <c r="F818" s="79"/>
      <c r="G818" s="79"/>
    </row>
    <row r="819" spans="1:7" s="2" customFormat="1" ht="15.75" x14ac:dyDescent="0.25">
      <c r="A819" s="3"/>
      <c r="B819" s="63"/>
      <c r="D819" s="79"/>
      <c r="E819" s="79"/>
      <c r="F819" s="79"/>
      <c r="G819" s="79"/>
    </row>
    <row r="820" spans="1:7" s="2" customFormat="1" ht="15.75" x14ac:dyDescent="0.25">
      <c r="A820" s="3"/>
      <c r="B820" s="63"/>
      <c r="D820" s="79"/>
      <c r="E820" s="79"/>
      <c r="F820" s="79"/>
      <c r="G820" s="79"/>
    </row>
    <row r="821" spans="1:7" s="2" customFormat="1" ht="15.75" x14ac:dyDescent="0.25">
      <c r="A821" s="3"/>
      <c r="B821" s="63"/>
      <c r="D821" s="79"/>
      <c r="E821" s="79"/>
      <c r="F821" s="79"/>
      <c r="G821" s="79"/>
    </row>
    <row r="822" spans="1:7" s="2" customFormat="1" ht="15.75" x14ac:dyDescent="0.25">
      <c r="A822" s="3"/>
      <c r="B822" s="63"/>
      <c r="D822" s="79"/>
      <c r="E822" s="79"/>
      <c r="F822" s="79"/>
      <c r="G822" s="79"/>
    </row>
    <row r="823" spans="1:7" s="2" customFormat="1" ht="15.75" x14ac:dyDescent="0.25">
      <c r="A823" s="3"/>
      <c r="B823" s="63"/>
      <c r="D823" s="79"/>
      <c r="E823" s="79"/>
      <c r="F823" s="79"/>
      <c r="G823" s="79"/>
    </row>
    <row r="824" spans="1:7" s="2" customFormat="1" ht="15.75" x14ac:dyDescent="0.25">
      <c r="A824" s="3"/>
      <c r="B824" s="63"/>
      <c r="D824" s="79"/>
      <c r="E824" s="79"/>
      <c r="F824" s="79"/>
      <c r="G824" s="79"/>
    </row>
    <row r="825" spans="1:7" s="2" customFormat="1" ht="15.75" x14ac:dyDescent="0.25">
      <c r="A825" s="3"/>
      <c r="B825" s="63"/>
      <c r="D825" s="79"/>
      <c r="E825" s="79"/>
      <c r="F825" s="79"/>
      <c r="G825" s="79"/>
    </row>
    <row r="826" spans="1:7" s="2" customFormat="1" ht="15.75" x14ac:dyDescent="0.25">
      <c r="A826" s="3"/>
      <c r="B826" s="63"/>
      <c r="D826" s="79"/>
      <c r="E826" s="79"/>
      <c r="F826" s="79"/>
      <c r="G826" s="79"/>
    </row>
    <row r="827" spans="1:7" s="2" customFormat="1" ht="15.75" x14ac:dyDescent="0.25">
      <c r="A827" s="3"/>
      <c r="B827" s="63"/>
      <c r="D827" s="79"/>
      <c r="E827" s="79"/>
      <c r="F827" s="79"/>
      <c r="G827" s="79"/>
    </row>
    <row r="828" spans="1:7" s="2" customFormat="1" ht="15.75" x14ac:dyDescent="0.25">
      <c r="A828" s="3"/>
      <c r="B828" s="63"/>
      <c r="D828" s="79"/>
      <c r="E828" s="79"/>
      <c r="F828" s="79"/>
      <c r="G828" s="79"/>
    </row>
    <row r="829" spans="1:7" s="2" customFormat="1" ht="15.75" x14ac:dyDescent="0.25">
      <c r="A829" s="3"/>
      <c r="B829" s="63"/>
      <c r="D829" s="79"/>
      <c r="E829" s="79"/>
      <c r="F829" s="79"/>
      <c r="G829" s="79"/>
    </row>
    <row r="830" spans="1:7" s="2" customFormat="1" ht="15.75" x14ac:dyDescent="0.25">
      <c r="A830" s="3"/>
      <c r="B830" s="63"/>
      <c r="D830" s="79"/>
      <c r="E830" s="79"/>
      <c r="F830" s="79"/>
      <c r="G830" s="79"/>
    </row>
    <row r="831" spans="1:7" s="2" customFormat="1" ht="15.75" x14ac:dyDescent="0.25">
      <c r="A831" s="3"/>
      <c r="B831" s="63"/>
      <c r="D831" s="79"/>
      <c r="E831" s="79"/>
      <c r="F831" s="79"/>
      <c r="G831" s="79"/>
    </row>
    <row r="832" spans="1:7" s="2" customFormat="1" ht="15.75" x14ac:dyDescent="0.25">
      <c r="A832" s="3"/>
      <c r="B832" s="63"/>
      <c r="D832" s="79"/>
      <c r="E832" s="79"/>
      <c r="F832" s="79"/>
      <c r="G832" s="79"/>
    </row>
    <row r="833" spans="1:7" s="2" customFormat="1" ht="15.75" x14ac:dyDescent="0.25">
      <c r="A833" s="3"/>
      <c r="B833" s="63"/>
      <c r="D833" s="79"/>
      <c r="E833" s="79"/>
      <c r="F833" s="79"/>
      <c r="G833" s="79"/>
    </row>
    <row r="834" spans="1:7" s="2" customFormat="1" ht="15.75" x14ac:dyDescent="0.25">
      <c r="A834" s="3"/>
      <c r="B834" s="63"/>
      <c r="D834" s="79"/>
      <c r="E834" s="79"/>
      <c r="F834" s="79"/>
      <c r="G834" s="79"/>
    </row>
    <row r="835" spans="1:7" s="2" customFormat="1" ht="15.75" x14ac:dyDescent="0.25">
      <c r="A835" s="3"/>
      <c r="B835" s="63"/>
      <c r="D835" s="79"/>
      <c r="E835" s="79"/>
      <c r="F835" s="79"/>
      <c r="G835" s="79"/>
    </row>
    <row r="836" spans="1:7" s="2" customFormat="1" ht="15.75" x14ac:dyDescent="0.25">
      <c r="A836" s="3"/>
      <c r="B836" s="63"/>
      <c r="D836" s="79"/>
      <c r="E836" s="79"/>
      <c r="F836" s="79"/>
      <c r="G836" s="79"/>
    </row>
    <row r="837" spans="1:7" s="2" customFormat="1" ht="15.75" x14ac:dyDescent="0.25">
      <c r="A837" s="3"/>
      <c r="B837" s="63"/>
      <c r="D837" s="79"/>
      <c r="E837" s="79"/>
      <c r="F837" s="79"/>
      <c r="G837" s="79"/>
    </row>
    <row r="838" spans="1:7" s="2" customFormat="1" ht="15.75" x14ac:dyDescent="0.25">
      <c r="A838" s="3"/>
      <c r="B838" s="63"/>
      <c r="D838" s="79"/>
      <c r="E838" s="79"/>
      <c r="F838" s="79"/>
      <c r="G838" s="79"/>
    </row>
    <row r="839" spans="1:7" s="2" customFormat="1" ht="15.75" x14ac:dyDescent="0.25">
      <c r="A839" s="3"/>
      <c r="B839" s="63"/>
      <c r="D839" s="79"/>
      <c r="E839" s="79"/>
      <c r="F839" s="79"/>
      <c r="G839" s="79"/>
    </row>
    <row r="840" spans="1:7" s="2" customFormat="1" ht="15.75" x14ac:dyDescent="0.25">
      <c r="A840" s="3"/>
      <c r="B840" s="63"/>
      <c r="D840" s="79"/>
      <c r="E840" s="79"/>
      <c r="F840" s="79"/>
      <c r="G840" s="79"/>
    </row>
    <row r="841" spans="1:7" s="2" customFormat="1" ht="15.75" x14ac:dyDescent="0.25">
      <c r="A841" s="3"/>
      <c r="B841" s="63"/>
      <c r="D841" s="79"/>
      <c r="E841" s="79"/>
      <c r="F841" s="79"/>
      <c r="G841" s="79"/>
    </row>
    <row r="842" spans="1:7" s="2" customFormat="1" ht="15.75" x14ac:dyDescent="0.25">
      <c r="A842" s="3"/>
      <c r="B842" s="63"/>
      <c r="D842" s="79"/>
      <c r="E842" s="79"/>
      <c r="F842" s="79"/>
      <c r="G842" s="79"/>
    </row>
    <row r="843" spans="1:7" s="2" customFormat="1" ht="15.75" x14ac:dyDescent="0.25">
      <c r="A843" s="3"/>
      <c r="B843" s="63"/>
      <c r="D843" s="79"/>
      <c r="E843" s="79"/>
      <c r="F843" s="79"/>
      <c r="G843" s="79"/>
    </row>
    <row r="844" spans="1:7" s="2" customFormat="1" ht="15.75" x14ac:dyDescent="0.25">
      <c r="A844" s="3"/>
      <c r="B844" s="63"/>
      <c r="D844" s="79"/>
      <c r="E844" s="79"/>
      <c r="F844" s="79"/>
      <c r="G844" s="79"/>
    </row>
    <row r="845" spans="1:7" s="2" customFormat="1" ht="15.75" x14ac:dyDescent="0.25">
      <c r="A845" s="3"/>
      <c r="B845" s="63"/>
      <c r="D845" s="79"/>
      <c r="E845" s="79"/>
      <c r="F845" s="79"/>
      <c r="G845" s="79"/>
    </row>
    <row r="846" spans="1:7" s="2" customFormat="1" ht="15.75" x14ac:dyDescent="0.25">
      <c r="A846" s="3"/>
      <c r="B846" s="63"/>
      <c r="D846" s="79"/>
      <c r="E846" s="79"/>
      <c r="F846" s="79"/>
      <c r="G846" s="79"/>
    </row>
    <row r="847" spans="1:7" s="2" customFormat="1" ht="15.75" x14ac:dyDescent="0.25">
      <c r="A847" s="3"/>
      <c r="B847" s="63"/>
      <c r="D847" s="79"/>
      <c r="E847" s="79"/>
      <c r="F847" s="79"/>
      <c r="G847" s="79"/>
    </row>
    <row r="848" spans="1:7" s="2" customFormat="1" ht="15.75" x14ac:dyDescent="0.25">
      <c r="A848" s="3"/>
      <c r="B848" s="63"/>
      <c r="D848" s="79"/>
      <c r="E848" s="79"/>
      <c r="F848" s="79"/>
      <c r="G848" s="79"/>
    </row>
    <row r="849" spans="1:7" s="2" customFormat="1" ht="15.75" x14ac:dyDescent="0.25">
      <c r="A849" s="3"/>
      <c r="B849" s="63"/>
      <c r="D849" s="79"/>
      <c r="E849" s="79"/>
      <c r="F849" s="79"/>
      <c r="G849" s="79"/>
    </row>
    <row r="850" spans="1:7" s="2" customFormat="1" ht="15.75" x14ac:dyDescent="0.25">
      <c r="A850" s="3"/>
      <c r="B850" s="63"/>
      <c r="D850" s="79"/>
      <c r="E850" s="79"/>
      <c r="F850" s="79"/>
      <c r="G850" s="79"/>
    </row>
    <row r="851" spans="1:7" s="2" customFormat="1" ht="15.75" x14ac:dyDescent="0.25">
      <c r="A851" s="3"/>
      <c r="B851" s="63"/>
      <c r="D851" s="79"/>
      <c r="E851" s="79"/>
      <c r="F851" s="79"/>
      <c r="G851" s="79"/>
    </row>
    <row r="852" spans="1:7" s="2" customFormat="1" ht="15.75" x14ac:dyDescent="0.25">
      <c r="A852" s="3"/>
      <c r="B852" s="63"/>
      <c r="D852" s="79"/>
      <c r="E852" s="79"/>
      <c r="F852" s="79"/>
      <c r="G852" s="79"/>
    </row>
    <row r="853" spans="1:7" s="2" customFormat="1" ht="15.75" x14ac:dyDescent="0.25">
      <c r="A853" s="3"/>
      <c r="B853" s="63"/>
      <c r="D853" s="79"/>
      <c r="E853" s="79"/>
      <c r="F853" s="79"/>
      <c r="G853" s="79"/>
    </row>
    <row r="854" spans="1:7" s="2" customFormat="1" ht="15.75" x14ac:dyDescent="0.25">
      <c r="A854" s="3"/>
      <c r="B854" s="63"/>
      <c r="D854" s="79"/>
      <c r="E854" s="79"/>
      <c r="F854" s="79"/>
      <c r="G854" s="79"/>
    </row>
    <row r="855" spans="1:7" s="2" customFormat="1" ht="15.75" x14ac:dyDescent="0.25">
      <c r="A855" s="3"/>
      <c r="B855" s="63"/>
      <c r="D855" s="79"/>
      <c r="E855" s="79"/>
      <c r="F855" s="79"/>
      <c r="G855" s="79"/>
    </row>
    <row r="856" spans="1:7" s="2" customFormat="1" ht="15.75" x14ac:dyDescent="0.25">
      <c r="A856" s="3"/>
      <c r="B856" s="63"/>
      <c r="D856" s="79"/>
      <c r="E856" s="79"/>
      <c r="F856" s="79"/>
      <c r="G856" s="79"/>
    </row>
    <row r="857" spans="1:7" s="2" customFormat="1" ht="15.75" x14ac:dyDescent="0.25">
      <c r="A857" s="3"/>
      <c r="B857" s="63"/>
      <c r="D857" s="79"/>
      <c r="E857" s="79"/>
      <c r="F857" s="79"/>
      <c r="G857" s="79"/>
    </row>
    <row r="858" spans="1:7" s="2" customFormat="1" ht="15.75" x14ac:dyDescent="0.25">
      <c r="A858" s="3"/>
      <c r="B858" s="63"/>
      <c r="D858" s="79"/>
      <c r="E858" s="79"/>
      <c r="F858" s="79"/>
      <c r="G858" s="79"/>
    </row>
    <row r="859" spans="1:7" s="2" customFormat="1" ht="15.75" x14ac:dyDescent="0.25">
      <c r="A859" s="3"/>
      <c r="B859" s="63"/>
      <c r="D859" s="79"/>
      <c r="E859" s="79"/>
      <c r="F859" s="79"/>
      <c r="G859" s="79"/>
    </row>
    <row r="860" spans="1:7" s="2" customFormat="1" ht="15.75" x14ac:dyDescent="0.25">
      <c r="A860" s="3"/>
      <c r="B860" s="63"/>
      <c r="D860" s="79"/>
      <c r="E860" s="79"/>
      <c r="F860" s="79"/>
      <c r="G860" s="79"/>
    </row>
    <row r="861" spans="1:7" s="2" customFormat="1" ht="15.75" x14ac:dyDescent="0.25">
      <c r="A861" s="3"/>
      <c r="B861" s="63"/>
      <c r="D861" s="79"/>
      <c r="E861" s="79"/>
      <c r="F861" s="79"/>
      <c r="G861" s="79"/>
    </row>
    <row r="862" spans="1:7" s="2" customFormat="1" ht="15.75" x14ac:dyDescent="0.25">
      <c r="A862" s="3"/>
      <c r="B862" s="63"/>
      <c r="D862" s="79"/>
      <c r="E862" s="79"/>
      <c r="F862" s="79"/>
      <c r="G862" s="79"/>
    </row>
    <row r="863" spans="1:7" s="2" customFormat="1" ht="15.75" x14ac:dyDescent="0.25">
      <c r="A863" s="3"/>
      <c r="B863" s="63"/>
      <c r="D863" s="79"/>
      <c r="E863" s="79"/>
      <c r="F863" s="79"/>
      <c r="G863" s="79"/>
    </row>
    <row r="864" spans="1:7" s="2" customFormat="1" ht="15.75" x14ac:dyDescent="0.25">
      <c r="A864" s="3"/>
      <c r="B864" s="63"/>
      <c r="D864" s="79"/>
      <c r="E864" s="79"/>
      <c r="F864" s="79"/>
      <c r="G864" s="79"/>
    </row>
    <row r="865" spans="1:7" s="2" customFormat="1" ht="15.75" x14ac:dyDescent="0.25">
      <c r="A865" s="3"/>
      <c r="B865" s="63"/>
      <c r="D865" s="79"/>
      <c r="E865" s="79"/>
      <c r="F865" s="79"/>
      <c r="G865" s="79"/>
    </row>
    <row r="866" spans="1:7" s="2" customFormat="1" ht="15.75" x14ac:dyDescent="0.25">
      <c r="A866" s="3"/>
      <c r="B866" s="63"/>
      <c r="D866" s="79"/>
      <c r="E866" s="79"/>
      <c r="F866" s="79"/>
      <c r="G866" s="79"/>
    </row>
    <row r="867" spans="1:7" s="2" customFormat="1" ht="15.75" x14ac:dyDescent="0.25">
      <c r="A867" s="3"/>
      <c r="B867" s="63"/>
      <c r="D867" s="79"/>
      <c r="E867" s="79"/>
      <c r="F867" s="79"/>
      <c r="G867" s="79"/>
    </row>
    <row r="868" spans="1:7" s="2" customFormat="1" ht="15.75" x14ac:dyDescent="0.25">
      <c r="A868" s="3"/>
      <c r="B868" s="63"/>
      <c r="D868" s="79"/>
      <c r="E868" s="79"/>
      <c r="F868" s="79"/>
      <c r="G868" s="79"/>
    </row>
    <row r="869" spans="1:7" s="2" customFormat="1" ht="15.75" x14ac:dyDescent="0.25">
      <c r="A869" s="3"/>
      <c r="B869" s="63"/>
      <c r="D869" s="79"/>
      <c r="E869" s="79"/>
      <c r="F869" s="79"/>
      <c r="G869" s="79"/>
    </row>
    <row r="870" spans="1:7" s="2" customFormat="1" ht="15.75" x14ac:dyDescent="0.25">
      <c r="A870" s="3"/>
      <c r="B870" s="63"/>
      <c r="D870" s="79"/>
      <c r="E870" s="79"/>
      <c r="F870" s="79"/>
      <c r="G870" s="79"/>
    </row>
    <row r="871" spans="1:7" s="2" customFormat="1" ht="15.75" x14ac:dyDescent="0.25">
      <c r="A871" s="3"/>
      <c r="B871" s="63"/>
      <c r="D871" s="79"/>
      <c r="E871" s="79"/>
      <c r="F871" s="79"/>
      <c r="G871" s="79"/>
    </row>
    <row r="872" spans="1:7" s="2" customFormat="1" ht="15.75" x14ac:dyDescent="0.25">
      <c r="A872" s="3"/>
      <c r="B872" s="63"/>
      <c r="D872" s="79"/>
      <c r="E872" s="79"/>
      <c r="F872" s="79"/>
      <c r="G872" s="79"/>
    </row>
    <row r="873" spans="1:7" s="2" customFormat="1" ht="15.75" x14ac:dyDescent="0.25">
      <c r="A873" s="3"/>
      <c r="B873" s="63"/>
      <c r="D873" s="79"/>
      <c r="E873" s="79"/>
      <c r="F873" s="79"/>
      <c r="G873" s="79"/>
    </row>
    <row r="874" spans="1:7" s="2" customFormat="1" ht="15.75" x14ac:dyDescent="0.25">
      <c r="A874" s="3"/>
      <c r="B874" s="63"/>
      <c r="D874" s="79"/>
      <c r="E874" s="79"/>
      <c r="F874" s="79"/>
      <c r="G874" s="79"/>
    </row>
    <row r="875" spans="1:7" s="2" customFormat="1" ht="15.75" x14ac:dyDescent="0.25">
      <c r="A875" s="3"/>
      <c r="B875" s="63"/>
      <c r="D875" s="79"/>
      <c r="E875" s="79"/>
      <c r="F875" s="79"/>
      <c r="G875" s="79"/>
    </row>
    <row r="876" spans="1:7" s="2" customFormat="1" ht="15.75" x14ac:dyDescent="0.25">
      <c r="A876" s="3"/>
      <c r="B876" s="63"/>
      <c r="D876" s="79"/>
      <c r="E876" s="79"/>
      <c r="F876" s="79"/>
      <c r="G876" s="79"/>
    </row>
    <row r="877" spans="1:7" s="2" customFormat="1" ht="15.75" x14ac:dyDescent="0.25">
      <c r="A877" s="3"/>
      <c r="B877" s="63"/>
      <c r="D877" s="79"/>
      <c r="E877" s="79"/>
      <c r="F877" s="79"/>
      <c r="G877" s="79"/>
    </row>
    <row r="878" spans="1:7" s="2" customFormat="1" ht="15.75" x14ac:dyDescent="0.25">
      <c r="A878" s="3"/>
      <c r="B878" s="63"/>
      <c r="D878" s="79"/>
      <c r="E878" s="79"/>
      <c r="F878" s="79"/>
      <c r="G878" s="79"/>
    </row>
    <row r="879" spans="1:7" s="2" customFormat="1" ht="15.75" x14ac:dyDescent="0.25">
      <c r="A879" s="3"/>
      <c r="B879" s="63"/>
      <c r="D879" s="79"/>
      <c r="E879" s="79"/>
      <c r="F879" s="79"/>
      <c r="G879" s="79"/>
    </row>
    <row r="880" spans="1:7" s="2" customFormat="1" ht="15.75" x14ac:dyDescent="0.25">
      <c r="A880" s="3"/>
      <c r="B880" s="63"/>
      <c r="D880" s="79"/>
      <c r="E880" s="79"/>
      <c r="F880" s="79"/>
      <c r="G880" s="79"/>
    </row>
    <row r="881" spans="1:7" s="2" customFormat="1" ht="15.75" x14ac:dyDescent="0.25">
      <c r="A881" s="3"/>
      <c r="B881" s="63"/>
      <c r="D881" s="79"/>
      <c r="E881" s="79"/>
      <c r="F881" s="79"/>
      <c r="G881" s="79"/>
    </row>
    <row r="882" spans="1:7" s="2" customFormat="1" ht="15.75" x14ac:dyDescent="0.25">
      <c r="A882" s="3"/>
      <c r="B882" s="63"/>
      <c r="D882" s="79"/>
      <c r="E882" s="79"/>
      <c r="F882" s="79"/>
      <c r="G882" s="79"/>
    </row>
    <row r="883" spans="1:7" s="2" customFormat="1" ht="15.75" x14ac:dyDescent="0.25">
      <c r="A883" s="3"/>
      <c r="B883" s="63"/>
      <c r="D883" s="79"/>
      <c r="E883" s="79"/>
      <c r="F883" s="79"/>
      <c r="G883" s="79"/>
    </row>
    <row r="884" spans="1:7" s="2" customFormat="1" ht="15.75" x14ac:dyDescent="0.25">
      <c r="A884" s="3"/>
      <c r="B884" s="63"/>
      <c r="D884" s="79"/>
      <c r="E884" s="79"/>
      <c r="F884" s="79"/>
      <c r="G884" s="79"/>
    </row>
    <row r="885" spans="1:7" s="2" customFormat="1" ht="15.75" x14ac:dyDescent="0.25">
      <c r="A885" s="3"/>
      <c r="B885" s="63"/>
      <c r="D885" s="79"/>
      <c r="E885" s="79"/>
      <c r="F885" s="79"/>
      <c r="G885" s="79"/>
    </row>
    <row r="886" spans="1:7" s="2" customFormat="1" ht="15.75" x14ac:dyDescent="0.25">
      <c r="A886" s="3"/>
      <c r="B886" s="63"/>
      <c r="D886" s="79"/>
      <c r="E886" s="79"/>
      <c r="F886" s="79"/>
      <c r="G886" s="79"/>
    </row>
    <row r="887" spans="1:7" s="2" customFormat="1" ht="15.75" x14ac:dyDescent="0.25">
      <c r="A887" s="3"/>
      <c r="B887" s="63"/>
      <c r="D887" s="79"/>
      <c r="E887" s="79"/>
      <c r="F887" s="79"/>
      <c r="G887" s="79"/>
    </row>
    <row r="888" spans="1:7" s="2" customFormat="1" ht="15.75" x14ac:dyDescent="0.25">
      <c r="A888" s="3"/>
      <c r="B888" s="63"/>
      <c r="D888" s="79"/>
      <c r="E888" s="79"/>
      <c r="F888" s="79"/>
      <c r="G888" s="79"/>
    </row>
    <row r="889" spans="1:7" s="2" customFormat="1" ht="15.75" x14ac:dyDescent="0.25">
      <c r="A889" s="3"/>
      <c r="B889" s="63"/>
      <c r="D889" s="79"/>
      <c r="E889" s="79"/>
      <c r="F889" s="79"/>
      <c r="G889" s="79"/>
    </row>
    <row r="890" spans="1:7" s="2" customFormat="1" ht="15.75" x14ac:dyDescent="0.25">
      <c r="A890" s="3"/>
      <c r="B890" s="63"/>
      <c r="D890" s="79"/>
      <c r="E890" s="79"/>
      <c r="F890" s="79"/>
      <c r="G890" s="79"/>
    </row>
    <row r="891" spans="1:7" s="2" customFormat="1" ht="15.75" x14ac:dyDescent="0.25">
      <c r="A891" s="3"/>
      <c r="B891" s="63"/>
      <c r="D891" s="79"/>
      <c r="E891" s="79"/>
      <c r="F891" s="79"/>
      <c r="G891" s="79"/>
    </row>
    <row r="892" spans="1:7" s="2" customFormat="1" ht="15.75" x14ac:dyDescent="0.25">
      <c r="A892" s="3"/>
      <c r="B892" s="63"/>
      <c r="D892" s="79"/>
      <c r="E892" s="79"/>
      <c r="F892" s="79"/>
      <c r="G892" s="79"/>
    </row>
    <row r="893" spans="1:7" s="2" customFormat="1" ht="15.75" x14ac:dyDescent="0.25">
      <c r="A893" s="3"/>
      <c r="B893" s="63"/>
      <c r="D893" s="79"/>
      <c r="E893" s="79"/>
      <c r="F893" s="79"/>
      <c r="G893" s="79"/>
    </row>
    <row r="894" spans="1:7" s="2" customFormat="1" ht="15.75" x14ac:dyDescent="0.25">
      <c r="A894" s="3"/>
      <c r="B894" s="63"/>
      <c r="D894" s="79"/>
      <c r="E894" s="79"/>
      <c r="F894" s="79"/>
      <c r="G894" s="79"/>
    </row>
    <row r="895" spans="1:7" s="2" customFormat="1" ht="15.75" x14ac:dyDescent="0.25">
      <c r="A895" s="3"/>
      <c r="B895" s="63"/>
      <c r="D895" s="79"/>
      <c r="E895" s="79"/>
      <c r="F895" s="79"/>
      <c r="G895" s="79"/>
    </row>
    <row r="896" spans="1:7" s="2" customFormat="1" ht="15.75" x14ac:dyDescent="0.25">
      <c r="A896" s="3"/>
      <c r="B896" s="63"/>
      <c r="D896" s="79"/>
      <c r="E896" s="79"/>
      <c r="F896" s="79"/>
      <c r="G896" s="79"/>
    </row>
    <row r="897" spans="1:7" s="2" customFormat="1" ht="15.75" x14ac:dyDescent="0.25">
      <c r="A897" s="3"/>
      <c r="B897" s="63"/>
      <c r="D897" s="79"/>
      <c r="E897" s="79"/>
      <c r="F897" s="79"/>
      <c r="G897" s="79"/>
    </row>
    <row r="898" spans="1:7" s="2" customFormat="1" ht="15.75" x14ac:dyDescent="0.25">
      <c r="A898" s="3"/>
      <c r="B898" s="63"/>
      <c r="D898" s="79"/>
      <c r="E898" s="79"/>
      <c r="F898" s="79"/>
      <c r="G898" s="79"/>
    </row>
    <row r="899" spans="1:7" s="2" customFormat="1" ht="15.75" x14ac:dyDescent="0.25">
      <c r="A899" s="3"/>
      <c r="B899" s="63"/>
      <c r="D899" s="79"/>
      <c r="E899" s="79"/>
      <c r="F899" s="79"/>
      <c r="G899" s="79"/>
    </row>
    <row r="900" spans="1:7" s="2" customFormat="1" ht="15.75" x14ac:dyDescent="0.25">
      <c r="A900" s="3"/>
      <c r="B900" s="63"/>
      <c r="D900" s="79"/>
      <c r="E900" s="79"/>
      <c r="F900" s="79"/>
      <c r="G900" s="79"/>
    </row>
    <row r="901" spans="1:7" s="2" customFormat="1" ht="15.75" x14ac:dyDescent="0.25">
      <c r="A901" s="3"/>
      <c r="B901" s="63"/>
      <c r="D901" s="79"/>
      <c r="E901" s="79"/>
      <c r="F901" s="79"/>
      <c r="G901" s="79"/>
    </row>
    <row r="902" spans="1:7" s="2" customFormat="1" ht="15.75" x14ac:dyDescent="0.25">
      <c r="A902" s="3"/>
      <c r="B902" s="63"/>
      <c r="D902" s="79"/>
      <c r="E902" s="79"/>
      <c r="F902" s="79"/>
      <c r="G902" s="79"/>
    </row>
    <row r="903" spans="1:7" s="2" customFormat="1" ht="15.75" x14ac:dyDescent="0.25">
      <c r="A903" s="3"/>
      <c r="B903" s="63"/>
      <c r="D903" s="79"/>
      <c r="E903" s="79"/>
      <c r="F903" s="79"/>
      <c r="G903" s="79"/>
    </row>
    <row r="904" spans="1:7" s="2" customFormat="1" ht="15.75" x14ac:dyDescent="0.25">
      <c r="A904" s="3"/>
      <c r="B904" s="63"/>
      <c r="D904" s="79"/>
      <c r="E904" s="79"/>
      <c r="F904" s="79"/>
      <c r="G904" s="79"/>
    </row>
    <row r="905" spans="1:7" s="2" customFormat="1" ht="15.75" x14ac:dyDescent="0.25">
      <c r="A905" s="3"/>
      <c r="B905" s="63"/>
      <c r="D905" s="79"/>
      <c r="E905" s="79"/>
      <c r="F905" s="79"/>
      <c r="G905" s="79"/>
    </row>
    <row r="906" spans="1:7" s="2" customFormat="1" ht="15.75" x14ac:dyDescent="0.25">
      <c r="A906" s="3"/>
      <c r="B906" s="63"/>
      <c r="D906" s="79"/>
      <c r="E906" s="79"/>
      <c r="F906" s="79"/>
      <c r="G906" s="79"/>
    </row>
    <row r="907" spans="1:7" s="2" customFormat="1" ht="15.75" x14ac:dyDescent="0.25">
      <c r="A907" s="3"/>
      <c r="B907" s="63"/>
      <c r="D907" s="79"/>
      <c r="E907" s="79"/>
      <c r="F907" s="79"/>
      <c r="G907" s="79"/>
    </row>
    <row r="908" spans="1:7" s="2" customFormat="1" ht="15.75" x14ac:dyDescent="0.25">
      <c r="A908" s="3"/>
      <c r="B908" s="63"/>
      <c r="D908" s="79"/>
      <c r="E908" s="79"/>
      <c r="F908" s="79"/>
      <c r="G908" s="79"/>
    </row>
    <row r="909" spans="1:7" s="2" customFormat="1" ht="15.75" x14ac:dyDescent="0.25">
      <c r="A909" s="3"/>
      <c r="B909" s="63"/>
      <c r="D909" s="79"/>
      <c r="E909" s="79"/>
      <c r="F909" s="79"/>
      <c r="G909" s="79"/>
    </row>
    <row r="910" spans="1:7" s="2" customFormat="1" ht="15.75" x14ac:dyDescent="0.25">
      <c r="A910" s="3"/>
      <c r="B910" s="63"/>
      <c r="D910" s="79"/>
      <c r="E910" s="79"/>
      <c r="F910" s="79"/>
      <c r="G910" s="79"/>
    </row>
    <row r="911" spans="1:7" s="2" customFormat="1" ht="15.75" x14ac:dyDescent="0.25">
      <c r="A911" s="3"/>
      <c r="B911" s="63"/>
      <c r="D911" s="79"/>
      <c r="E911" s="79"/>
      <c r="F911" s="79"/>
      <c r="G911" s="79"/>
    </row>
    <row r="912" spans="1:7" s="2" customFormat="1" ht="15.75" x14ac:dyDescent="0.25">
      <c r="A912" s="3"/>
      <c r="B912" s="63"/>
      <c r="D912" s="79"/>
      <c r="E912" s="79"/>
      <c r="F912" s="79"/>
      <c r="G912" s="79"/>
    </row>
    <row r="913" spans="1:7" s="2" customFormat="1" ht="15.75" x14ac:dyDescent="0.25">
      <c r="A913" s="3"/>
      <c r="B913" s="63"/>
      <c r="D913" s="79"/>
      <c r="E913" s="79"/>
      <c r="F913" s="79"/>
      <c r="G913" s="79"/>
    </row>
    <row r="914" spans="1:7" s="2" customFormat="1" ht="15.75" x14ac:dyDescent="0.25">
      <c r="A914" s="3"/>
      <c r="B914" s="63"/>
      <c r="D914" s="79"/>
      <c r="E914" s="79"/>
      <c r="F914" s="79"/>
      <c r="G914" s="79"/>
    </row>
    <row r="915" spans="1:7" s="2" customFormat="1" ht="15.75" x14ac:dyDescent="0.25">
      <c r="A915" s="3"/>
      <c r="B915" s="63"/>
      <c r="D915" s="79"/>
      <c r="E915" s="79"/>
      <c r="F915" s="79"/>
      <c r="G915" s="79"/>
    </row>
    <row r="916" spans="1:7" s="2" customFormat="1" ht="15.75" x14ac:dyDescent="0.25">
      <c r="A916" s="3"/>
      <c r="B916" s="63"/>
      <c r="D916" s="79"/>
      <c r="E916" s="79"/>
      <c r="F916" s="79"/>
      <c r="G916" s="79"/>
    </row>
    <row r="917" spans="1:7" s="2" customFormat="1" ht="15.75" x14ac:dyDescent="0.25">
      <c r="A917" s="3"/>
      <c r="B917" s="63"/>
      <c r="D917" s="79"/>
      <c r="E917" s="79"/>
      <c r="F917" s="79"/>
      <c r="G917" s="79"/>
    </row>
    <row r="918" spans="1:7" s="2" customFormat="1" ht="15.75" x14ac:dyDescent="0.25">
      <c r="A918" s="3"/>
      <c r="B918" s="63"/>
      <c r="D918" s="79"/>
      <c r="E918" s="79"/>
      <c r="F918" s="79"/>
      <c r="G918" s="79"/>
    </row>
    <row r="919" spans="1:7" s="2" customFormat="1" ht="15.75" x14ac:dyDescent="0.25">
      <c r="A919" s="3"/>
      <c r="B919" s="63"/>
      <c r="D919" s="79"/>
      <c r="E919" s="79"/>
      <c r="F919" s="79"/>
      <c r="G919" s="79"/>
    </row>
    <row r="920" spans="1:7" s="2" customFormat="1" ht="15.75" x14ac:dyDescent="0.25">
      <c r="A920" s="3"/>
      <c r="B920" s="63"/>
      <c r="D920" s="79"/>
      <c r="E920" s="79"/>
      <c r="F920" s="79"/>
      <c r="G920" s="79"/>
    </row>
    <row r="921" spans="1:7" s="2" customFormat="1" ht="15.75" x14ac:dyDescent="0.25">
      <c r="A921" s="3"/>
      <c r="B921" s="63"/>
      <c r="D921" s="79"/>
      <c r="E921" s="79"/>
      <c r="F921" s="79"/>
      <c r="G921" s="79"/>
    </row>
    <row r="922" spans="1:7" s="2" customFormat="1" ht="15.75" x14ac:dyDescent="0.25">
      <c r="A922" s="3"/>
      <c r="B922" s="63"/>
      <c r="D922" s="79"/>
      <c r="E922" s="79"/>
      <c r="F922" s="79"/>
      <c r="G922" s="79"/>
    </row>
    <row r="923" spans="1:7" s="2" customFormat="1" ht="15.75" x14ac:dyDescent="0.25">
      <c r="A923" s="3"/>
      <c r="B923" s="63"/>
      <c r="D923" s="79"/>
      <c r="E923" s="79"/>
      <c r="F923" s="79"/>
      <c r="G923" s="79"/>
    </row>
    <row r="924" spans="1:7" s="2" customFormat="1" ht="15.75" x14ac:dyDescent="0.25">
      <c r="A924" s="3"/>
      <c r="B924" s="63"/>
      <c r="D924" s="79"/>
      <c r="E924" s="79"/>
      <c r="F924" s="79"/>
      <c r="G924" s="79"/>
    </row>
    <row r="925" spans="1:7" s="2" customFormat="1" ht="15.75" x14ac:dyDescent="0.25">
      <c r="A925" s="3"/>
      <c r="B925" s="63"/>
      <c r="D925" s="79"/>
      <c r="E925" s="79"/>
      <c r="F925" s="79"/>
      <c r="G925" s="79"/>
    </row>
    <row r="926" spans="1:7" s="2" customFormat="1" ht="15.75" x14ac:dyDescent="0.25">
      <c r="A926" s="3"/>
      <c r="B926" s="63"/>
      <c r="D926" s="79"/>
      <c r="E926" s="79"/>
      <c r="F926" s="79"/>
      <c r="G926" s="79"/>
    </row>
    <row r="927" spans="1:7" s="2" customFormat="1" ht="15.75" x14ac:dyDescent="0.25">
      <c r="A927" s="3"/>
      <c r="B927" s="63"/>
      <c r="D927" s="79"/>
      <c r="E927" s="79"/>
      <c r="F927" s="79"/>
      <c r="G927" s="79"/>
    </row>
    <row r="928" spans="1:7" s="2" customFormat="1" ht="15.75" x14ac:dyDescent="0.25">
      <c r="A928" s="3"/>
      <c r="B928" s="63"/>
      <c r="D928" s="79"/>
      <c r="E928" s="79"/>
      <c r="F928" s="79"/>
      <c r="G928" s="79"/>
    </row>
    <row r="929" spans="1:7" s="2" customFormat="1" ht="15.75" x14ac:dyDescent="0.25">
      <c r="A929" s="3"/>
      <c r="B929" s="63"/>
      <c r="D929" s="79"/>
      <c r="E929" s="79"/>
      <c r="F929" s="79"/>
      <c r="G929" s="79"/>
    </row>
    <row r="930" spans="1:7" s="2" customFormat="1" ht="15.75" x14ac:dyDescent="0.25">
      <c r="A930" s="3"/>
      <c r="B930" s="63"/>
      <c r="D930" s="79"/>
      <c r="E930" s="79"/>
      <c r="F930" s="79"/>
      <c r="G930" s="79"/>
    </row>
    <row r="931" spans="1:7" s="2" customFormat="1" ht="15.75" x14ac:dyDescent="0.25">
      <c r="A931" s="3"/>
      <c r="B931" s="63"/>
      <c r="D931" s="79"/>
      <c r="E931" s="79"/>
      <c r="F931" s="79"/>
      <c r="G931" s="79"/>
    </row>
    <row r="932" spans="1:7" s="2" customFormat="1" ht="15.75" x14ac:dyDescent="0.25">
      <c r="A932" s="3"/>
      <c r="B932" s="63"/>
      <c r="D932" s="79"/>
      <c r="E932" s="79"/>
      <c r="F932" s="79"/>
      <c r="G932" s="79"/>
    </row>
    <row r="933" spans="1:7" s="2" customFormat="1" ht="15.75" x14ac:dyDescent="0.25">
      <c r="A933" s="3"/>
      <c r="B933" s="63"/>
      <c r="D933" s="79"/>
      <c r="E933" s="79"/>
      <c r="F933" s="79"/>
      <c r="G933" s="79"/>
    </row>
    <row r="934" spans="1:7" s="2" customFormat="1" ht="15.75" x14ac:dyDescent="0.25">
      <c r="A934" s="3"/>
      <c r="B934" s="63"/>
      <c r="D934" s="79"/>
      <c r="E934" s="79"/>
      <c r="F934" s="79"/>
      <c r="G934" s="79"/>
    </row>
    <row r="935" spans="1:7" s="2" customFormat="1" ht="15.75" x14ac:dyDescent="0.25">
      <c r="A935" s="3"/>
      <c r="B935" s="63"/>
      <c r="D935" s="79"/>
      <c r="E935" s="79"/>
      <c r="F935" s="79"/>
      <c r="G935" s="79"/>
    </row>
    <row r="936" spans="1:7" s="2" customFormat="1" ht="15.75" x14ac:dyDescent="0.25">
      <c r="A936" s="3"/>
      <c r="B936" s="63"/>
      <c r="D936" s="79"/>
      <c r="E936" s="79"/>
      <c r="F936" s="79"/>
      <c r="G936" s="79"/>
    </row>
    <row r="937" spans="1:7" s="2" customFormat="1" ht="15.75" x14ac:dyDescent="0.25">
      <c r="A937" s="3"/>
      <c r="B937" s="63"/>
      <c r="D937" s="79"/>
      <c r="E937" s="79"/>
      <c r="F937" s="79"/>
      <c r="G937" s="79"/>
    </row>
    <row r="938" spans="1:7" s="2" customFormat="1" ht="15.75" x14ac:dyDescent="0.25">
      <c r="A938" s="3"/>
      <c r="B938" s="63"/>
      <c r="D938" s="79"/>
      <c r="E938" s="79"/>
      <c r="F938" s="79"/>
      <c r="G938" s="79"/>
    </row>
    <row r="939" spans="1:7" s="2" customFormat="1" ht="15.75" x14ac:dyDescent="0.25">
      <c r="A939" s="3"/>
      <c r="B939" s="63"/>
      <c r="D939" s="79"/>
      <c r="E939" s="79"/>
      <c r="F939" s="79"/>
      <c r="G939" s="79"/>
    </row>
    <row r="940" spans="1:7" s="2" customFormat="1" ht="15.75" x14ac:dyDescent="0.25">
      <c r="A940" s="3"/>
      <c r="B940" s="63"/>
      <c r="D940" s="79"/>
      <c r="E940" s="79"/>
      <c r="F940" s="79"/>
      <c r="G940" s="79"/>
    </row>
    <row r="941" spans="1:7" s="2" customFormat="1" ht="15.75" x14ac:dyDescent="0.25">
      <c r="A941" s="3"/>
      <c r="B941" s="63"/>
      <c r="D941" s="79"/>
      <c r="E941" s="79"/>
      <c r="F941" s="79"/>
      <c r="G941" s="79"/>
    </row>
    <row r="942" spans="1:7" s="2" customFormat="1" ht="15.75" x14ac:dyDescent="0.25">
      <c r="A942" s="3"/>
      <c r="B942" s="63"/>
      <c r="D942" s="79"/>
      <c r="E942" s="79"/>
      <c r="F942" s="79"/>
      <c r="G942" s="79"/>
    </row>
    <row r="943" spans="1:7" s="2" customFormat="1" ht="15.75" x14ac:dyDescent="0.25">
      <c r="A943" s="3"/>
      <c r="B943" s="63"/>
      <c r="D943" s="79"/>
      <c r="E943" s="79"/>
      <c r="F943" s="79"/>
      <c r="G943" s="79"/>
    </row>
    <row r="944" spans="1:7" s="2" customFormat="1" ht="15.75" x14ac:dyDescent="0.25">
      <c r="A944" s="3"/>
      <c r="B944" s="63"/>
      <c r="D944" s="79"/>
      <c r="E944" s="79"/>
      <c r="F944" s="79"/>
      <c r="G944" s="79"/>
    </row>
    <row r="945" spans="1:7" s="2" customFormat="1" ht="15.75" x14ac:dyDescent="0.25">
      <c r="A945" s="3"/>
      <c r="B945" s="63"/>
      <c r="D945" s="79"/>
      <c r="E945" s="79"/>
      <c r="F945" s="79"/>
      <c r="G945" s="79"/>
    </row>
    <row r="946" spans="1:7" s="2" customFormat="1" ht="15.75" x14ac:dyDescent="0.25">
      <c r="A946" s="3"/>
      <c r="B946" s="63"/>
      <c r="D946" s="79"/>
      <c r="E946" s="79"/>
      <c r="F946" s="79"/>
      <c r="G946" s="79"/>
    </row>
    <row r="947" spans="1:7" s="2" customFormat="1" ht="15.75" x14ac:dyDescent="0.25">
      <c r="A947" s="3"/>
      <c r="B947" s="63"/>
      <c r="D947" s="79"/>
      <c r="E947" s="79"/>
      <c r="F947" s="79"/>
      <c r="G947" s="79"/>
    </row>
    <row r="948" spans="1:7" s="2" customFormat="1" ht="15.75" x14ac:dyDescent="0.25">
      <c r="A948" s="3"/>
      <c r="B948" s="63"/>
      <c r="D948" s="79"/>
      <c r="E948" s="79"/>
      <c r="F948" s="79"/>
      <c r="G948" s="79"/>
    </row>
    <row r="949" spans="1:7" s="2" customFormat="1" ht="15.75" x14ac:dyDescent="0.25">
      <c r="A949" s="3"/>
      <c r="B949" s="63"/>
      <c r="D949" s="79"/>
      <c r="E949" s="79"/>
      <c r="F949" s="79"/>
      <c r="G949" s="79"/>
    </row>
    <row r="950" spans="1:7" s="2" customFormat="1" ht="15.75" x14ac:dyDescent="0.25">
      <c r="A950" s="3"/>
      <c r="B950" s="63"/>
      <c r="D950" s="79"/>
      <c r="E950" s="79"/>
      <c r="F950" s="79"/>
      <c r="G950" s="79"/>
    </row>
    <row r="951" spans="1:7" s="2" customFormat="1" ht="15.75" x14ac:dyDescent="0.25">
      <c r="A951" s="3"/>
      <c r="B951" s="63"/>
      <c r="D951" s="79"/>
      <c r="E951" s="79"/>
      <c r="F951" s="79"/>
      <c r="G951" s="79"/>
    </row>
    <row r="952" spans="1:7" s="2" customFormat="1" ht="15.75" x14ac:dyDescent="0.25">
      <c r="A952" s="3"/>
      <c r="B952" s="63"/>
      <c r="D952" s="79"/>
      <c r="E952" s="79"/>
      <c r="F952" s="79"/>
      <c r="G952" s="79"/>
    </row>
    <row r="953" spans="1:7" s="2" customFormat="1" ht="15.75" x14ac:dyDescent="0.25">
      <c r="A953" s="3"/>
      <c r="B953" s="63"/>
      <c r="D953" s="79"/>
      <c r="E953" s="79"/>
      <c r="F953" s="79"/>
      <c r="G953" s="79"/>
    </row>
    <row r="954" spans="1:7" s="2" customFormat="1" ht="15.75" x14ac:dyDescent="0.25">
      <c r="A954" s="3"/>
      <c r="B954" s="63"/>
      <c r="D954" s="79"/>
      <c r="E954" s="79"/>
      <c r="F954" s="79"/>
      <c r="G954" s="79"/>
    </row>
    <row r="955" spans="1:7" s="2" customFormat="1" ht="15.75" x14ac:dyDescent="0.25">
      <c r="A955" s="3"/>
      <c r="B955" s="63"/>
      <c r="D955" s="79"/>
      <c r="E955" s="79"/>
      <c r="F955" s="79"/>
      <c r="G955" s="79"/>
    </row>
    <row r="956" spans="1:7" s="2" customFormat="1" ht="15.75" x14ac:dyDescent="0.25">
      <c r="A956" s="3"/>
      <c r="B956" s="63"/>
      <c r="D956" s="79"/>
      <c r="E956" s="79"/>
      <c r="F956" s="79"/>
      <c r="G956" s="79"/>
    </row>
    <row r="957" spans="1:7" s="2" customFormat="1" ht="15.75" x14ac:dyDescent="0.25">
      <c r="A957" s="3"/>
      <c r="B957" s="63"/>
      <c r="D957" s="79"/>
      <c r="E957" s="79"/>
      <c r="F957" s="79"/>
      <c r="G957" s="79"/>
    </row>
    <row r="958" spans="1:7" s="2" customFormat="1" ht="15.75" x14ac:dyDescent="0.25">
      <c r="A958" s="3"/>
      <c r="B958" s="63"/>
      <c r="D958" s="79"/>
      <c r="E958" s="79"/>
      <c r="F958" s="79"/>
      <c r="G958" s="79"/>
    </row>
    <row r="959" spans="1:7" s="2" customFormat="1" ht="15.75" x14ac:dyDescent="0.25">
      <c r="A959" s="3"/>
      <c r="B959" s="63"/>
      <c r="D959" s="79"/>
      <c r="E959" s="79"/>
      <c r="F959" s="79"/>
      <c r="G959" s="79"/>
    </row>
    <row r="960" spans="1:7" s="2" customFormat="1" ht="15.75" x14ac:dyDescent="0.25">
      <c r="A960" s="3"/>
      <c r="B960" s="63"/>
      <c r="D960" s="79"/>
      <c r="E960" s="79"/>
      <c r="F960" s="79"/>
      <c r="G960" s="79"/>
    </row>
    <row r="961" spans="1:7" s="2" customFormat="1" ht="15.75" x14ac:dyDescent="0.25">
      <c r="A961" s="3"/>
      <c r="B961" s="63"/>
      <c r="D961" s="79"/>
      <c r="E961" s="79"/>
      <c r="F961" s="79"/>
      <c r="G961" s="79"/>
    </row>
    <row r="962" spans="1:7" s="2" customFormat="1" ht="15.75" x14ac:dyDescent="0.25">
      <c r="A962" s="3"/>
      <c r="B962" s="63"/>
      <c r="D962" s="79"/>
      <c r="E962" s="79"/>
      <c r="F962" s="79"/>
      <c r="G962" s="79"/>
    </row>
    <row r="963" spans="1:7" s="2" customFormat="1" ht="15.75" x14ac:dyDescent="0.25">
      <c r="A963" s="3"/>
      <c r="B963" s="63"/>
      <c r="D963" s="79"/>
      <c r="E963" s="79"/>
      <c r="F963" s="79"/>
      <c r="G963" s="79"/>
    </row>
    <row r="964" spans="1:7" s="2" customFormat="1" ht="15.75" x14ac:dyDescent="0.25">
      <c r="A964" s="3"/>
      <c r="B964" s="63"/>
      <c r="D964" s="79"/>
      <c r="E964" s="79"/>
      <c r="F964" s="79"/>
      <c r="G964" s="79"/>
    </row>
    <row r="965" spans="1:7" s="2" customFormat="1" ht="15.75" x14ac:dyDescent="0.25">
      <c r="A965" s="3"/>
      <c r="B965" s="63"/>
      <c r="D965" s="79"/>
      <c r="E965" s="79"/>
      <c r="F965" s="79"/>
      <c r="G965" s="79"/>
    </row>
    <row r="966" spans="1:7" s="2" customFormat="1" ht="15.75" x14ac:dyDescent="0.25">
      <c r="A966" s="3"/>
      <c r="B966" s="63"/>
      <c r="D966" s="79"/>
      <c r="E966" s="79"/>
      <c r="F966" s="79"/>
      <c r="G966" s="79"/>
    </row>
    <row r="967" spans="1:7" s="2" customFormat="1" ht="15.75" x14ac:dyDescent="0.25">
      <c r="A967" s="3"/>
      <c r="B967" s="63"/>
      <c r="D967" s="79"/>
      <c r="E967" s="79"/>
      <c r="F967" s="79"/>
      <c r="G967" s="79"/>
    </row>
    <row r="968" spans="1:7" s="2" customFormat="1" ht="15.75" x14ac:dyDescent="0.25">
      <c r="A968" s="3"/>
      <c r="B968" s="63"/>
      <c r="D968" s="79"/>
      <c r="E968" s="79"/>
      <c r="F968" s="79"/>
      <c r="G968" s="79"/>
    </row>
    <row r="969" spans="1:7" s="2" customFormat="1" ht="15.75" x14ac:dyDescent="0.25">
      <c r="A969" s="3"/>
      <c r="B969" s="63"/>
      <c r="D969" s="79"/>
      <c r="E969" s="79"/>
      <c r="F969" s="79"/>
      <c r="G969" s="79"/>
    </row>
    <row r="970" spans="1:7" s="2" customFormat="1" ht="15.75" x14ac:dyDescent="0.25">
      <c r="A970" s="3"/>
      <c r="B970" s="63"/>
      <c r="D970" s="79"/>
      <c r="E970" s="79"/>
      <c r="F970" s="79"/>
      <c r="G970" s="79"/>
    </row>
    <row r="971" spans="1:7" s="2" customFormat="1" ht="15.75" x14ac:dyDescent="0.25">
      <c r="A971" s="3"/>
      <c r="B971" s="63"/>
      <c r="D971" s="79"/>
      <c r="E971" s="79"/>
      <c r="F971" s="79"/>
      <c r="G971" s="79"/>
    </row>
    <row r="972" spans="1:7" s="2" customFormat="1" ht="15.75" x14ac:dyDescent="0.25">
      <c r="A972" s="3"/>
      <c r="B972" s="63"/>
      <c r="D972" s="79"/>
      <c r="E972" s="79"/>
      <c r="F972" s="79"/>
      <c r="G972" s="79"/>
    </row>
    <row r="973" spans="1:7" s="2" customFormat="1" ht="15.75" x14ac:dyDescent="0.25">
      <c r="A973" s="3"/>
      <c r="B973" s="63"/>
      <c r="D973" s="79"/>
      <c r="E973" s="79"/>
      <c r="F973" s="79"/>
      <c r="G973" s="79"/>
    </row>
    <row r="974" spans="1:7" s="2" customFormat="1" ht="15.75" x14ac:dyDescent="0.25">
      <c r="A974" s="3"/>
      <c r="B974" s="63"/>
      <c r="D974" s="79"/>
      <c r="E974" s="79"/>
      <c r="F974" s="79"/>
      <c r="G974" s="79"/>
    </row>
    <row r="975" spans="1:7" s="2" customFormat="1" ht="15.75" x14ac:dyDescent="0.25">
      <c r="A975" s="3"/>
      <c r="B975" s="63"/>
      <c r="D975" s="79"/>
      <c r="E975" s="79"/>
      <c r="F975" s="79"/>
      <c r="G975" s="79"/>
    </row>
    <row r="976" spans="1:7" s="2" customFormat="1" ht="15.75" x14ac:dyDescent="0.25">
      <c r="A976" s="3"/>
      <c r="B976" s="63"/>
      <c r="D976" s="79"/>
      <c r="E976" s="79"/>
      <c r="F976" s="79"/>
      <c r="G976" s="79"/>
    </row>
    <row r="977" spans="1:7" s="2" customFormat="1" ht="15.75" x14ac:dyDescent="0.25">
      <c r="A977" s="3"/>
      <c r="B977" s="63"/>
      <c r="D977" s="79"/>
      <c r="E977" s="79"/>
      <c r="F977" s="79"/>
      <c r="G977" s="79"/>
    </row>
    <row r="978" spans="1:7" s="2" customFormat="1" ht="15.75" x14ac:dyDescent="0.25">
      <c r="A978" s="3"/>
      <c r="B978" s="63"/>
      <c r="D978" s="79"/>
      <c r="E978" s="79"/>
      <c r="F978" s="79"/>
      <c r="G978" s="79"/>
    </row>
    <row r="979" spans="1:7" s="2" customFormat="1" ht="15.75" x14ac:dyDescent="0.25">
      <c r="A979" s="3"/>
      <c r="B979" s="63"/>
      <c r="D979" s="79"/>
      <c r="E979" s="79"/>
      <c r="F979" s="79"/>
      <c r="G979" s="79"/>
    </row>
    <row r="980" spans="1:7" s="2" customFormat="1" ht="15.75" x14ac:dyDescent="0.25">
      <c r="A980" s="3"/>
      <c r="B980" s="63"/>
      <c r="D980" s="79"/>
      <c r="E980" s="79"/>
      <c r="F980" s="79"/>
      <c r="G980" s="79"/>
    </row>
    <row r="981" spans="1:7" s="2" customFormat="1" ht="15.75" x14ac:dyDescent="0.25">
      <c r="A981" s="3"/>
      <c r="B981" s="63"/>
      <c r="D981" s="79"/>
      <c r="E981" s="79"/>
      <c r="F981" s="79"/>
      <c r="G981" s="79"/>
    </row>
    <row r="982" spans="1:7" s="2" customFormat="1" ht="15.75" x14ac:dyDescent="0.25">
      <c r="A982" s="3"/>
      <c r="B982" s="63"/>
      <c r="D982" s="79"/>
      <c r="E982" s="79"/>
      <c r="F982" s="79"/>
      <c r="G982" s="79"/>
    </row>
    <row r="983" spans="1:7" s="2" customFormat="1" ht="15.75" x14ac:dyDescent="0.25">
      <c r="A983" s="3"/>
      <c r="B983" s="63"/>
      <c r="D983" s="79"/>
      <c r="E983" s="79"/>
      <c r="F983" s="79"/>
      <c r="G983" s="79"/>
    </row>
    <row r="984" spans="1:7" s="2" customFormat="1" ht="15.75" x14ac:dyDescent="0.25">
      <c r="A984" s="3"/>
      <c r="B984" s="63"/>
      <c r="D984" s="79"/>
      <c r="E984" s="79"/>
      <c r="F984" s="79"/>
      <c r="G984" s="79"/>
    </row>
    <row r="985" spans="1:7" s="2" customFormat="1" ht="15.75" x14ac:dyDescent="0.25">
      <c r="A985" s="3"/>
      <c r="B985" s="63"/>
      <c r="D985" s="79"/>
      <c r="E985" s="79"/>
      <c r="F985" s="79"/>
      <c r="G985" s="79"/>
    </row>
    <row r="986" spans="1:7" s="2" customFormat="1" ht="15.75" x14ac:dyDescent="0.25">
      <c r="A986" s="3"/>
      <c r="B986" s="63"/>
      <c r="D986" s="79"/>
      <c r="E986" s="79"/>
      <c r="F986" s="79"/>
      <c r="G986" s="79"/>
    </row>
    <row r="987" spans="1:7" s="2" customFormat="1" ht="15.75" x14ac:dyDescent="0.25">
      <c r="A987" s="3"/>
      <c r="B987" s="63"/>
      <c r="D987" s="79"/>
      <c r="E987" s="79"/>
      <c r="F987" s="79"/>
      <c r="G987" s="79"/>
    </row>
    <row r="988" spans="1:7" s="2" customFormat="1" ht="15.75" x14ac:dyDescent="0.25">
      <c r="A988" s="3"/>
      <c r="B988" s="63"/>
      <c r="D988" s="79"/>
      <c r="E988" s="79"/>
      <c r="F988" s="79"/>
      <c r="G988" s="79"/>
    </row>
    <row r="989" spans="1:7" s="2" customFormat="1" ht="15.75" x14ac:dyDescent="0.25">
      <c r="A989" s="3"/>
      <c r="B989" s="63"/>
      <c r="D989" s="79"/>
      <c r="E989" s="79"/>
      <c r="F989" s="79"/>
      <c r="G989" s="79"/>
    </row>
    <row r="990" spans="1:7" s="2" customFormat="1" ht="15.75" x14ac:dyDescent="0.25">
      <c r="A990" s="3"/>
      <c r="B990" s="63"/>
      <c r="D990" s="79"/>
      <c r="E990" s="79"/>
      <c r="F990" s="79"/>
      <c r="G990" s="79"/>
    </row>
    <row r="991" spans="1:7" s="2" customFormat="1" ht="15.75" x14ac:dyDescent="0.25">
      <c r="A991" s="3"/>
      <c r="B991" s="63"/>
      <c r="D991" s="79"/>
      <c r="E991" s="79"/>
      <c r="F991" s="79"/>
      <c r="G991" s="79"/>
    </row>
    <row r="992" spans="1:7" s="2" customFormat="1" ht="15.75" x14ac:dyDescent="0.25">
      <c r="A992" s="3"/>
      <c r="B992" s="63"/>
      <c r="D992" s="79"/>
      <c r="E992" s="79"/>
      <c r="F992" s="79"/>
      <c r="G992" s="79"/>
    </row>
    <row r="993" spans="1:7" s="2" customFormat="1" ht="15.75" x14ac:dyDescent="0.25">
      <c r="A993" s="3"/>
      <c r="B993" s="63"/>
      <c r="D993" s="79"/>
      <c r="E993" s="79"/>
      <c r="F993" s="79"/>
      <c r="G993" s="79"/>
    </row>
    <row r="994" spans="1:7" s="2" customFormat="1" ht="15.75" x14ac:dyDescent="0.25">
      <c r="A994" s="3"/>
      <c r="B994" s="63"/>
      <c r="D994" s="79"/>
      <c r="E994" s="79"/>
      <c r="F994" s="79"/>
      <c r="G994" s="79"/>
    </row>
    <row r="995" spans="1:7" s="2" customFormat="1" ht="15.75" x14ac:dyDescent="0.25">
      <c r="A995" s="3"/>
      <c r="B995" s="63"/>
      <c r="D995" s="79"/>
      <c r="E995" s="79"/>
      <c r="F995" s="79"/>
      <c r="G995" s="79"/>
    </row>
    <row r="996" spans="1:7" s="2" customFormat="1" ht="15.75" x14ac:dyDescent="0.25">
      <c r="A996" s="3"/>
      <c r="B996" s="63"/>
      <c r="D996" s="79"/>
      <c r="E996" s="79"/>
      <c r="F996" s="79"/>
      <c r="G996" s="79"/>
    </row>
    <row r="997" spans="1:7" s="2" customFormat="1" ht="15.75" x14ac:dyDescent="0.25">
      <c r="A997" s="3"/>
      <c r="B997" s="63"/>
      <c r="D997" s="79"/>
      <c r="E997" s="79"/>
      <c r="F997" s="79"/>
      <c r="G997" s="79"/>
    </row>
    <row r="998" spans="1:7" s="2" customFormat="1" ht="15.75" x14ac:dyDescent="0.25">
      <c r="A998" s="3"/>
      <c r="B998" s="63"/>
      <c r="D998" s="79"/>
      <c r="E998" s="79"/>
      <c r="F998" s="79"/>
      <c r="G998" s="79"/>
    </row>
    <row r="999" spans="1:7" s="2" customFormat="1" ht="15.75" x14ac:dyDescent="0.25">
      <c r="A999" s="3"/>
      <c r="B999" s="63"/>
      <c r="D999" s="79"/>
      <c r="E999" s="79"/>
      <c r="F999" s="79"/>
      <c r="G999" s="79"/>
    </row>
    <row r="1000" spans="1:7" s="2" customFormat="1" ht="15.75" x14ac:dyDescent="0.25">
      <c r="A1000" s="3"/>
      <c r="B1000" s="63"/>
      <c r="D1000" s="79"/>
      <c r="E1000" s="79"/>
      <c r="F1000" s="79"/>
      <c r="G1000" s="79"/>
    </row>
    <row r="1001" spans="1:7" s="2" customFormat="1" ht="15.75" x14ac:dyDescent="0.25">
      <c r="A1001" s="3"/>
      <c r="B1001" s="63"/>
      <c r="D1001" s="79"/>
      <c r="E1001" s="79"/>
      <c r="F1001" s="79"/>
      <c r="G1001" s="79"/>
    </row>
    <row r="1002" spans="1:7" s="2" customFormat="1" ht="15.75" x14ac:dyDescent="0.25">
      <c r="A1002" s="3"/>
      <c r="B1002" s="63"/>
      <c r="D1002" s="79"/>
      <c r="E1002" s="79"/>
      <c r="F1002" s="79"/>
      <c r="G1002" s="79"/>
    </row>
    <row r="1003" spans="1:7" s="2" customFormat="1" ht="15.75" x14ac:dyDescent="0.25">
      <c r="A1003" s="3"/>
      <c r="B1003" s="63"/>
      <c r="D1003" s="79"/>
      <c r="E1003" s="79"/>
      <c r="F1003" s="79"/>
      <c r="G1003" s="79"/>
    </row>
    <row r="1004" spans="1:7" s="2" customFormat="1" ht="15.75" x14ac:dyDescent="0.25">
      <c r="A1004" s="3"/>
      <c r="B1004" s="63"/>
      <c r="D1004" s="79"/>
      <c r="E1004" s="79"/>
      <c r="F1004" s="79"/>
      <c r="G1004" s="79"/>
    </row>
    <row r="1005" spans="1:7" s="2" customFormat="1" ht="15.75" x14ac:dyDescent="0.25">
      <c r="A1005" s="3"/>
      <c r="B1005" s="63"/>
      <c r="D1005" s="79"/>
      <c r="E1005" s="79"/>
      <c r="F1005" s="79"/>
      <c r="G1005" s="79"/>
    </row>
    <row r="1006" spans="1:7" s="2" customFormat="1" ht="15.75" x14ac:dyDescent="0.25">
      <c r="A1006" s="3"/>
      <c r="B1006" s="63"/>
      <c r="D1006" s="79"/>
      <c r="E1006" s="79"/>
      <c r="F1006" s="79"/>
      <c r="G1006" s="79"/>
    </row>
    <row r="1007" spans="1:7" s="2" customFormat="1" ht="15.75" x14ac:dyDescent="0.25">
      <c r="A1007" s="3"/>
      <c r="B1007" s="63"/>
      <c r="D1007" s="79"/>
      <c r="E1007" s="79"/>
      <c r="F1007" s="79"/>
      <c r="G1007" s="79"/>
    </row>
    <row r="1008" spans="1:7" s="2" customFormat="1" ht="15.75" x14ac:dyDescent="0.25">
      <c r="A1008" s="3"/>
      <c r="B1008" s="63"/>
      <c r="D1008" s="79"/>
      <c r="E1008" s="79"/>
      <c r="F1008" s="79"/>
      <c r="G1008" s="79"/>
    </row>
    <row r="1009" spans="1:7" s="2" customFormat="1" ht="15.75" x14ac:dyDescent="0.25">
      <c r="A1009" s="3"/>
      <c r="B1009" s="63"/>
      <c r="D1009" s="79"/>
      <c r="E1009" s="79"/>
      <c r="F1009" s="79"/>
      <c r="G1009" s="79"/>
    </row>
    <row r="1010" spans="1:7" s="2" customFormat="1" ht="15.75" x14ac:dyDescent="0.25">
      <c r="A1010" s="3"/>
      <c r="B1010" s="63"/>
      <c r="D1010" s="79"/>
      <c r="E1010" s="79"/>
      <c r="F1010" s="79"/>
      <c r="G1010" s="79"/>
    </row>
    <row r="1011" spans="1:7" s="2" customFormat="1" ht="15.75" x14ac:dyDescent="0.25">
      <c r="A1011" s="3"/>
      <c r="B1011" s="63"/>
      <c r="D1011" s="79"/>
      <c r="E1011" s="79"/>
      <c r="F1011" s="79"/>
      <c r="G1011" s="79"/>
    </row>
    <row r="1012" spans="1:7" s="2" customFormat="1" ht="15.75" x14ac:dyDescent="0.25">
      <c r="A1012" s="3"/>
      <c r="B1012" s="63"/>
      <c r="D1012" s="79"/>
      <c r="E1012" s="79"/>
      <c r="F1012" s="79"/>
      <c r="G1012" s="79"/>
    </row>
    <row r="1013" spans="1:7" s="2" customFormat="1" ht="15.75" x14ac:dyDescent="0.25">
      <c r="A1013" s="3"/>
      <c r="B1013" s="63"/>
      <c r="D1013" s="79"/>
      <c r="E1013" s="79"/>
      <c r="F1013" s="79"/>
      <c r="G1013" s="79"/>
    </row>
    <row r="1014" spans="1:7" s="2" customFormat="1" ht="15.75" x14ac:dyDescent="0.25">
      <c r="A1014" s="3"/>
      <c r="B1014" s="63"/>
      <c r="D1014" s="79"/>
      <c r="E1014" s="79"/>
      <c r="F1014" s="79"/>
      <c r="G1014" s="79"/>
    </row>
    <row r="1015" spans="1:7" s="2" customFormat="1" ht="15.75" x14ac:dyDescent="0.25">
      <c r="A1015" s="3"/>
      <c r="B1015" s="63"/>
      <c r="D1015" s="79"/>
      <c r="E1015" s="79"/>
      <c r="F1015" s="79"/>
      <c r="G1015" s="79"/>
    </row>
    <row r="1016" spans="1:7" s="2" customFormat="1" ht="15.75" x14ac:dyDescent="0.25">
      <c r="A1016" s="3"/>
      <c r="B1016" s="63"/>
      <c r="D1016" s="79"/>
      <c r="E1016" s="79"/>
      <c r="F1016" s="79"/>
      <c r="G1016" s="79"/>
    </row>
    <row r="1017" spans="1:7" s="2" customFormat="1" ht="15.75" x14ac:dyDescent="0.25">
      <c r="A1017" s="3"/>
      <c r="B1017" s="63"/>
      <c r="D1017" s="79"/>
      <c r="E1017" s="79"/>
      <c r="F1017" s="79"/>
      <c r="G1017" s="79"/>
    </row>
    <row r="1018" spans="1:7" s="2" customFormat="1" ht="15.75" x14ac:dyDescent="0.25">
      <c r="A1018" s="3"/>
      <c r="B1018" s="63"/>
      <c r="D1018" s="79"/>
      <c r="E1018" s="79"/>
      <c r="F1018" s="79"/>
      <c r="G1018" s="79"/>
    </row>
    <row r="1019" spans="1:7" s="2" customFormat="1" ht="15.75" x14ac:dyDescent="0.25">
      <c r="A1019" s="3"/>
      <c r="B1019" s="63"/>
      <c r="D1019" s="79"/>
      <c r="E1019" s="79"/>
      <c r="F1019" s="79"/>
      <c r="G1019" s="79"/>
    </row>
    <row r="1020" spans="1:7" s="2" customFormat="1" ht="15.75" x14ac:dyDescent="0.25">
      <c r="A1020" s="3"/>
      <c r="B1020" s="63"/>
      <c r="D1020" s="79"/>
      <c r="E1020" s="79"/>
      <c r="F1020" s="79"/>
      <c r="G1020" s="79"/>
    </row>
    <row r="1021" spans="1:7" s="2" customFormat="1" ht="15.75" x14ac:dyDescent="0.25">
      <c r="A1021" s="3"/>
      <c r="B1021" s="63"/>
      <c r="D1021" s="79"/>
      <c r="E1021" s="79"/>
      <c r="F1021" s="79"/>
      <c r="G1021" s="79"/>
    </row>
    <row r="1022" spans="1:7" s="2" customFormat="1" ht="15.75" x14ac:dyDescent="0.25">
      <c r="A1022" s="3"/>
      <c r="B1022" s="63"/>
      <c r="D1022" s="79"/>
      <c r="E1022" s="79"/>
      <c r="F1022" s="79"/>
      <c r="G1022" s="79"/>
    </row>
    <row r="1023" spans="1:7" s="2" customFormat="1" ht="15.75" x14ac:dyDescent="0.25">
      <c r="A1023" s="3"/>
      <c r="B1023" s="63"/>
      <c r="D1023" s="79"/>
      <c r="E1023" s="79"/>
      <c r="F1023" s="79"/>
      <c r="G1023" s="79"/>
    </row>
    <row r="1024" spans="1:7" s="2" customFormat="1" ht="15.75" x14ac:dyDescent="0.25">
      <c r="A1024" s="3"/>
      <c r="B1024" s="63"/>
      <c r="D1024" s="79"/>
      <c r="E1024" s="79"/>
      <c r="F1024" s="79"/>
      <c r="G1024" s="79"/>
    </row>
    <row r="1025" spans="1:7" s="2" customFormat="1" ht="15.75" x14ac:dyDescent="0.25">
      <c r="A1025" s="3"/>
      <c r="B1025" s="63"/>
      <c r="D1025" s="79"/>
      <c r="E1025" s="79"/>
      <c r="F1025" s="79"/>
      <c r="G1025" s="79"/>
    </row>
    <row r="1026" spans="1:7" s="2" customFormat="1" ht="15.75" x14ac:dyDescent="0.25">
      <c r="A1026" s="3"/>
      <c r="B1026" s="63"/>
      <c r="D1026" s="79"/>
      <c r="E1026" s="79"/>
      <c r="F1026" s="79"/>
      <c r="G1026" s="79"/>
    </row>
    <row r="1027" spans="1:7" s="2" customFormat="1" ht="15.75" x14ac:dyDescent="0.25">
      <c r="A1027" s="3"/>
      <c r="B1027" s="63"/>
      <c r="D1027" s="79"/>
      <c r="E1027" s="79"/>
      <c r="F1027" s="79"/>
      <c r="G1027" s="79"/>
    </row>
    <row r="1028" spans="1:7" s="2" customFormat="1" ht="15.75" x14ac:dyDescent="0.25">
      <c r="A1028" s="3"/>
      <c r="B1028" s="63"/>
      <c r="D1028" s="79"/>
      <c r="E1028" s="79"/>
      <c r="F1028" s="79"/>
      <c r="G1028" s="79"/>
    </row>
    <row r="1029" spans="1:7" s="2" customFormat="1" ht="15.75" x14ac:dyDescent="0.25">
      <c r="A1029" s="3"/>
      <c r="B1029" s="63"/>
      <c r="D1029" s="79"/>
      <c r="E1029" s="79"/>
      <c r="F1029" s="79"/>
      <c r="G1029" s="79"/>
    </row>
    <row r="1030" spans="1:7" s="2" customFormat="1" ht="15.75" x14ac:dyDescent="0.25">
      <c r="A1030" s="3"/>
      <c r="B1030" s="63"/>
      <c r="D1030" s="79"/>
      <c r="E1030" s="79"/>
      <c r="F1030" s="79"/>
      <c r="G1030" s="79"/>
    </row>
    <row r="1031" spans="1:7" s="2" customFormat="1" ht="15.75" x14ac:dyDescent="0.25">
      <c r="A1031" s="3"/>
      <c r="B1031" s="63"/>
      <c r="D1031" s="79"/>
      <c r="E1031" s="79"/>
      <c r="F1031" s="79"/>
      <c r="G1031" s="79"/>
    </row>
    <row r="1032" spans="1:7" s="2" customFormat="1" ht="15.75" x14ac:dyDescent="0.25">
      <c r="A1032" s="3"/>
      <c r="B1032" s="63"/>
      <c r="D1032" s="79"/>
      <c r="E1032" s="79"/>
      <c r="F1032" s="79"/>
      <c r="G1032" s="79"/>
    </row>
    <row r="1033" spans="1:7" s="2" customFormat="1" ht="15.75" x14ac:dyDescent="0.25">
      <c r="A1033" s="3"/>
      <c r="B1033" s="63"/>
      <c r="D1033" s="79"/>
      <c r="E1033" s="79"/>
      <c r="F1033" s="79"/>
      <c r="G1033" s="79"/>
    </row>
    <row r="1034" spans="1:7" s="2" customFormat="1" ht="15.75" x14ac:dyDescent="0.25">
      <c r="A1034" s="3"/>
      <c r="B1034" s="63"/>
      <c r="D1034" s="79"/>
      <c r="E1034" s="79"/>
      <c r="F1034" s="79"/>
      <c r="G1034" s="79"/>
    </row>
    <row r="1035" spans="1:7" s="2" customFormat="1" ht="15.75" x14ac:dyDescent="0.25">
      <c r="A1035" s="3"/>
      <c r="B1035" s="63"/>
      <c r="D1035" s="79"/>
      <c r="E1035" s="79"/>
      <c r="F1035" s="79"/>
      <c r="G1035" s="79"/>
    </row>
    <row r="1036" spans="1:7" s="2" customFormat="1" ht="15.75" x14ac:dyDescent="0.25">
      <c r="A1036" s="3"/>
      <c r="B1036" s="63"/>
      <c r="D1036" s="79"/>
      <c r="E1036" s="79"/>
      <c r="F1036" s="79"/>
      <c r="G1036" s="79"/>
    </row>
    <row r="1037" spans="1:7" s="2" customFormat="1" ht="15.75" x14ac:dyDescent="0.25">
      <c r="A1037" s="3"/>
      <c r="B1037" s="63"/>
      <c r="D1037" s="79"/>
      <c r="E1037" s="79"/>
      <c r="F1037" s="79"/>
      <c r="G1037" s="79"/>
    </row>
    <row r="1038" spans="1:7" s="2" customFormat="1" ht="15.75" x14ac:dyDescent="0.25">
      <c r="A1038" s="3"/>
      <c r="B1038" s="63"/>
      <c r="D1038" s="79"/>
      <c r="E1038" s="79"/>
      <c r="F1038" s="79"/>
      <c r="G1038" s="79"/>
    </row>
    <row r="1039" spans="1:7" s="2" customFormat="1" ht="15.75" x14ac:dyDescent="0.25">
      <c r="A1039" s="3"/>
      <c r="B1039" s="63"/>
      <c r="D1039" s="79"/>
      <c r="E1039" s="79"/>
      <c r="F1039" s="79"/>
      <c r="G1039" s="79"/>
    </row>
    <row r="1040" spans="1:7" s="2" customFormat="1" ht="15.75" x14ac:dyDescent="0.25">
      <c r="A1040" s="3"/>
      <c r="B1040" s="63"/>
      <c r="D1040" s="79"/>
      <c r="E1040" s="79"/>
      <c r="F1040" s="79"/>
      <c r="G1040" s="79"/>
    </row>
    <row r="1041" spans="1:7" s="2" customFormat="1" ht="15.75" x14ac:dyDescent="0.25">
      <c r="A1041" s="3"/>
      <c r="B1041" s="63"/>
      <c r="D1041" s="79"/>
      <c r="E1041" s="79"/>
      <c r="F1041" s="79"/>
      <c r="G1041" s="79"/>
    </row>
    <row r="1042" spans="1:7" s="2" customFormat="1" ht="15.75" x14ac:dyDescent="0.25">
      <c r="A1042" s="3"/>
      <c r="B1042" s="63"/>
      <c r="D1042" s="79"/>
      <c r="E1042" s="79"/>
      <c r="F1042" s="79"/>
      <c r="G1042" s="79"/>
    </row>
    <row r="1043" spans="1:7" s="2" customFormat="1" ht="15.75" x14ac:dyDescent="0.25">
      <c r="A1043" s="3"/>
      <c r="B1043" s="63"/>
      <c r="D1043" s="79"/>
      <c r="E1043" s="79"/>
      <c r="F1043" s="79"/>
      <c r="G1043" s="79"/>
    </row>
    <row r="1044" spans="1:7" s="2" customFormat="1" ht="15.75" x14ac:dyDescent="0.25">
      <c r="A1044" s="3"/>
      <c r="B1044" s="63"/>
      <c r="D1044" s="79"/>
      <c r="E1044" s="79"/>
      <c r="F1044" s="79"/>
      <c r="G1044" s="79"/>
    </row>
    <row r="1045" spans="1:7" s="2" customFormat="1" ht="15.75" x14ac:dyDescent="0.25">
      <c r="A1045" s="3"/>
      <c r="B1045" s="63"/>
      <c r="D1045" s="79"/>
      <c r="E1045" s="79"/>
      <c r="F1045" s="79"/>
      <c r="G1045" s="79"/>
    </row>
    <row r="1046" spans="1:7" s="2" customFormat="1" ht="15.75" x14ac:dyDescent="0.25">
      <c r="A1046" s="3"/>
      <c r="B1046" s="63"/>
      <c r="D1046" s="79"/>
      <c r="E1046" s="79"/>
      <c r="F1046" s="79"/>
      <c r="G1046" s="79"/>
    </row>
    <row r="1047" spans="1:7" s="2" customFormat="1" ht="15.75" x14ac:dyDescent="0.25">
      <c r="A1047" s="3"/>
      <c r="B1047" s="63"/>
      <c r="D1047" s="79"/>
      <c r="E1047" s="79"/>
      <c r="F1047" s="79"/>
      <c r="G1047" s="79"/>
    </row>
    <row r="1048" spans="1:7" s="2" customFormat="1" ht="15.75" x14ac:dyDescent="0.25">
      <c r="A1048" s="3"/>
      <c r="B1048" s="63"/>
      <c r="D1048" s="79"/>
      <c r="E1048" s="79"/>
      <c r="F1048" s="79"/>
      <c r="G1048" s="79"/>
    </row>
    <row r="1049" spans="1:7" s="2" customFormat="1" ht="15.75" x14ac:dyDescent="0.25">
      <c r="A1049" s="3"/>
      <c r="B1049" s="63"/>
      <c r="D1049" s="79"/>
      <c r="E1049" s="79"/>
      <c r="F1049" s="79"/>
      <c r="G1049" s="79"/>
    </row>
    <row r="1050" spans="1:7" s="2" customFormat="1" ht="15.75" x14ac:dyDescent="0.25">
      <c r="A1050" s="3"/>
      <c r="B1050" s="63"/>
      <c r="D1050" s="79"/>
      <c r="E1050" s="79"/>
      <c r="F1050" s="79"/>
      <c r="G1050" s="79"/>
    </row>
    <row r="1051" spans="1:7" s="2" customFormat="1" ht="15.75" x14ac:dyDescent="0.25">
      <c r="A1051" s="3"/>
      <c r="B1051" s="63"/>
      <c r="D1051" s="79"/>
      <c r="E1051" s="79"/>
      <c r="F1051" s="79"/>
      <c r="G1051" s="79"/>
    </row>
    <row r="1052" spans="1:7" s="2" customFormat="1" ht="15.75" x14ac:dyDescent="0.25">
      <c r="A1052" s="3"/>
      <c r="B1052" s="63"/>
      <c r="D1052" s="79"/>
      <c r="E1052" s="79"/>
      <c r="F1052" s="79"/>
      <c r="G1052" s="79"/>
    </row>
    <row r="1053" spans="1:7" s="2" customFormat="1" ht="15.75" x14ac:dyDescent="0.25">
      <c r="A1053" s="3"/>
      <c r="B1053" s="63"/>
      <c r="D1053" s="79"/>
      <c r="E1053" s="79"/>
      <c r="F1053" s="79"/>
      <c r="G1053" s="79"/>
    </row>
    <row r="1054" spans="1:7" s="2" customFormat="1" ht="15.75" x14ac:dyDescent="0.25">
      <c r="A1054" s="3"/>
      <c r="B1054" s="63"/>
      <c r="D1054" s="79"/>
      <c r="E1054" s="79"/>
      <c r="F1054" s="79"/>
      <c r="G1054" s="79"/>
    </row>
    <row r="1055" spans="1:7" s="2" customFormat="1" ht="15.75" x14ac:dyDescent="0.25">
      <c r="A1055" s="3"/>
      <c r="B1055" s="63"/>
      <c r="D1055" s="79"/>
      <c r="E1055" s="79"/>
      <c r="F1055" s="79"/>
      <c r="G1055" s="79"/>
    </row>
    <row r="1056" spans="1:7" s="2" customFormat="1" ht="15.75" x14ac:dyDescent="0.25">
      <c r="A1056" s="3"/>
      <c r="B1056" s="63"/>
      <c r="D1056" s="79"/>
      <c r="E1056" s="79"/>
      <c r="F1056" s="79"/>
      <c r="G1056" s="79"/>
    </row>
    <row r="1057" spans="1:7" s="2" customFormat="1" ht="15.75" x14ac:dyDescent="0.25">
      <c r="A1057" s="3"/>
      <c r="B1057" s="63"/>
      <c r="D1057" s="79"/>
      <c r="E1057" s="79"/>
      <c r="F1057" s="79"/>
      <c r="G1057" s="79"/>
    </row>
    <row r="1058" spans="1:7" s="2" customFormat="1" ht="15.75" x14ac:dyDescent="0.25">
      <c r="A1058" s="3"/>
      <c r="B1058" s="63"/>
      <c r="D1058" s="79"/>
      <c r="E1058" s="79"/>
      <c r="F1058" s="79"/>
      <c r="G1058" s="79"/>
    </row>
    <row r="1059" spans="1:7" s="2" customFormat="1" ht="15.75" x14ac:dyDescent="0.25">
      <c r="A1059" s="3"/>
      <c r="B1059" s="63"/>
      <c r="D1059" s="79"/>
      <c r="E1059" s="79"/>
      <c r="F1059" s="79"/>
      <c r="G1059" s="79"/>
    </row>
    <row r="1060" spans="1:7" s="2" customFormat="1" ht="15.75" x14ac:dyDescent="0.25">
      <c r="A1060" s="3"/>
      <c r="B1060" s="63"/>
      <c r="D1060" s="79"/>
      <c r="E1060" s="79"/>
      <c r="F1060" s="79"/>
      <c r="G1060" s="79"/>
    </row>
    <row r="1061" spans="1:7" s="2" customFormat="1" ht="15.75" x14ac:dyDescent="0.25">
      <c r="A1061" s="3"/>
      <c r="B1061" s="63"/>
      <c r="D1061" s="79"/>
      <c r="E1061" s="79"/>
      <c r="F1061" s="79"/>
      <c r="G1061" s="79"/>
    </row>
    <row r="1062" spans="1:7" s="2" customFormat="1" ht="15.75" x14ac:dyDescent="0.25">
      <c r="A1062" s="3"/>
      <c r="B1062" s="63"/>
      <c r="D1062" s="79"/>
      <c r="E1062" s="79"/>
      <c r="F1062" s="79"/>
      <c r="G1062" s="79"/>
    </row>
    <row r="1063" spans="1:7" s="2" customFormat="1" ht="15.75" x14ac:dyDescent="0.25">
      <c r="A1063" s="3"/>
      <c r="B1063" s="63"/>
      <c r="D1063" s="79"/>
      <c r="E1063" s="79"/>
      <c r="F1063" s="79"/>
      <c r="G1063" s="79"/>
    </row>
    <row r="1064" spans="1:7" s="2" customFormat="1" ht="15.75" x14ac:dyDescent="0.25">
      <c r="A1064" s="3"/>
      <c r="B1064" s="63"/>
      <c r="D1064" s="79"/>
      <c r="E1064" s="79"/>
      <c r="F1064" s="79"/>
      <c r="G1064" s="79"/>
    </row>
    <row r="1065" spans="1:7" s="2" customFormat="1" ht="15.75" x14ac:dyDescent="0.25">
      <c r="A1065" s="3"/>
      <c r="B1065" s="63"/>
      <c r="D1065" s="79"/>
      <c r="E1065" s="79"/>
      <c r="F1065" s="79"/>
      <c r="G1065" s="79"/>
    </row>
    <row r="1066" spans="1:7" s="2" customFormat="1" ht="15.75" x14ac:dyDescent="0.25">
      <c r="A1066" s="3"/>
      <c r="B1066" s="63"/>
      <c r="D1066" s="79"/>
      <c r="E1066" s="79"/>
      <c r="F1066" s="79"/>
      <c r="G1066" s="79"/>
    </row>
    <row r="1067" spans="1:7" s="2" customFormat="1" ht="15.75" x14ac:dyDescent="0.25">
      <c r="A1067" s="3"/>
      <c r="B1067" s="63"/>
      <c r="D1067" s="79"/>
      <c r="E1067" s="79"/>
      <c r="F1067" s="79"/>
      <c r="G1067" s="79"/>
    </row>
    <row r="1068" spans="1:7" s="2" customFormat="1" ht="15.75" x14ac:dyDescent="0.25">
      <c r="A1068" s="3"/>
      <c r="B1068" s="63"/>
      <c r="D1068" s="79"/>
      <c r="E1068" s="79"/>
      <c r="F1068" s="79"/>
      <c r="G1068" s="79"/>
    </row>
    <row r="1069" spans="1:7" s="2" customFormat="1" ht="15.75" x14ac:dyDescent="0.25">
      <c r="A1069" s="3"/>
      <c r="B1069" s="63"/>
      <c r="D1069" s="79"/>
      <c r="E1069" s="79"/>
      <c r="F1069" s="79"/>
      <c r="G1069" s="79"/>
    </row>
    <row r="1070" spans="1:7" s="2" customFormat="1" ht="15.75" x14ac:dyDescent="0.25">
      <c r="A1070" s="3"/>
      <c r="B1070" s="63"/>
      <c r="D1070" s="79"/>
      <c r="E1070" s="79"/>
      <c r="F1070" s="79"/>
      <c r="G1070" s="79"/>
    </row>
    <row r="1071" spans="1:7" s="2" customFormat="1" ht="15.75" x14ac:dyDescent="0.25">
      <c r="A1071" s="3"/>
      <c r="B1071" s="63"/>
      <c r="D1071" s="79"/>
      <c r="E1071" s="79"/>
      <c r="F1071" s="79"/>
      <c r="G1071" s="79"/>
    </row>
    <row r="1072" spans="1:7" s="2" customFormat="1" ht="15.75" x14ac:dyDescent="0.25">
      <c r="A1072" s="3"/>
      <c r="B1072" s="63"/>
      <c r="D1072" s="79"/>
      <c r="E1072" s="79"/>
      <c r="F1072" s="79"/>
      <c r="G1072" s="79"/>
    </row>
    <row r="1073" spans="1:7" s="2" customFormat="1" ht="15.75" x14ac:dyDescent="0.25">
      <c r="A1073" s="3"/>
      <c r="B1073" s="63"/>
      <c r="D1073" s="79"/>
      <c r="E1073" s="79"/>
      <c r="F1073" s="79"/>
      <c r="G1073" s="79"/>
    </row>
    <row r="1074" spans="1:7" s="2" customFormat="1" ht="15.75" x14ac:dyDescent="0.25">
      <c r="A1074" s="3"/>
      <c r="B1074" s="63"/>
      <c r="D1074" s="79"/>
      <c r="E1074" s="79"/>
      <c r="F1074" s="79"/>
      <c r="G1074" s="79"/>
    </row>
    <row r="1075" spans="1:7" s="2" customFormat="1" ht="15.75" x14ac:dyDescent="0.25">
      <c r="A1075" s="3"/>
      <c r="B1075" s="63"/>
      <c r="D1075" s="79"/>
      <c r="E1075" s="79"/>
      <c r="F1075" s="79"/>
      <c r="G1075" s="79"/>
    </row>
    <row r="1076" spans="1:7" s="2" customFormat="1" ht="15.75" x14ac:dyDescent="0.25">
      <c r="A1076" s="3"/>
      <c r="B1076" s="63"/>
      <c r="D1076" s="79"/>
      <c r="E1076" s="79"/>
      <c r="F1076" s="79"/>
      <c r="G1076" s="79"/>
    </row>
    <row r="1077" spans="1:7" s="2" customFormat="1" ht="15.75" x14ac:dyDescent="0.25">
      <c r="A1077" s="3"/>
      <c r="B1077" s="63"/>
      <c r="D1077" s="79"/>
      <c r="E1077" s="79"/>
      <c r="F1077" s="79"/>
      <c r="G1077" s="79"/>
    </row>
    <row r="1078" spans="1:7" s="2" customFormat="1" ht="15.75" x14ac:dyDescent="0.25">
      <c r="A1078" s="3"/>
      <c r="B1078" s="63"/>
      <c r="D1078" s="79"/>
      <c r="E1078" s="79"/>
      <c r="F1078" s="79"/>
      <c r="G1078" s="79"/>
    </row>
    <row r="1079" spans="1:7" s="2" customFormat="1" ht="15.75" x14ac:dyDescent="0.25">
      <c r="A1079" s="3"/>
      <c r="B1079" s="63"/>
      <c r="D1079" s="79"/>
      <c r="E1079" s="79"/>
      <c r="F1079" s="79"/>
      <c r="G1079" s="79"/>
    </row>
    <row r="1080" spans="1:7" s="2" customFormat="1" ht="15.75" x14ac:dyDescent="0.25">
      <c r="A1080" s="3"/>
      <c r="B1080" s="63"/>
      <c r="D1080" s="79"/>
      <c r="E1080" s="79"/>
      <c r="F1080" s="79"/>
      <c r="G1080" s="79"/>
    </row>
    <row r="1081" spans="1:7" s="2" customFormat="1" ht="15.75" x14ac:dyDescent="0.25">
      <c r="A1081" s="3"/>
      <c r="B1081" s="63"/>
      <c r="D1081" s="79"/>
      <c r="E1081" s="79"/>
      <c r="F1081" s="79"/>
      <c r="G1081" s="79"/>
    </row>
    <row r="1082" spans="1:7" s="2" customFormat="1" ht="15.75" x14ac:dyDescent="0.25">
      <c r="A1082" s="3"/>
      <c r="B1082" s="63"/>
      <c r="D1082" s="79"/>
      <c r="E1082" s="79"/>
      <c r="F1082" s="79"/>
      <c r="G1082" s="79"/>
    </row>
    <row r="1083" spans="1:7" s="2" customFormat="1" ht="15.75" x14ac:dyDescent="0.25">
      <c r="A1083" s="3"/>
      <c r="B1083" s="63"/>
      <c r="D1083" s="79"/>
      <c r="E1083" s="79"/>
      <c r="F1083" s="79"/>
      <c r="G1083" s="79"/>
    </row>
    <row r="1084" spans="1:7" s="2" customFormat="1" ht="15.75" x14ac:dyDescent="0.25">
      <c r="A1084" s="3"/>
      <c r="B1084" s="63"/>
      <c r="D1084" s="79"/>
      <c r="E1084" s="79"/>
      <c r="F1084" s="79"/>
      <c r="G1084" s="79"/>
    </row>
    <row r="1085" spans="1:7" s="2" customFormat="1" ht="15.75" x14ac:dyDescent="0.25">
      <c r="A1085" s="3"/>
      <c r="B1085" s="63"/>
      <c r="D1085" s="79"/>
      <c r="E1085" s="79"/>
      <c r="F1085" s="79"/>
      <c r="G1085" s="79"/>
    </row>
    <row r="1086" spans="1:7" s="2" customFormat="1" ht="15.75" x14ac:dyDescent="0.25">
      <c r="A1086" s="3"/>
      <c r="B1086" s="63"/>
      <c r="D1086" s="79"/>
      <c r="E1086" s="79"/>
      <c r="F1086" s="79"/>
      <c r="G1086" s="79"/>
    </row>
    <row r="1087" spans="1:7" s="2" customFormat="1" ht="15.75" x14ac:dyDescent="0.25">
      <c r="A1087" s="3"/>
      <c r="B1087" s="63"/>
      <c r="D1087" s="79"/>
      <c r="E1087" s="79"/>
      <c r="F1087" s="79"/>
      <c r="G1087" s="79"/>
    </row>
    <row r="1088" spans="1:7" s="2" customFormat="1" ht="15.75" x14ac:dyDescent="0.25">
      <c r="A1088" s="3"/>
      <c r="B1088" s="63"/>
      <c r="D1088" s="79"/>
      <c r="E1088" s="79"/>
      <c r="F1088" s="79"/>
      <c r="G1088" s="79"/>
    </row>
    <row r="1089" spans="1:7" s="2" customFormat="1" ht="15.75" x14ac:dyDescent="0.25">
      <c r="A1089" s="3"/>
      <c r="B1089" s="63"/>
      <c r="D1089" s="79"/>
      <c r="E1089" s="79"/>
      <c r="F1089" s="79"/>
      <c r="G1089" s="79"/>
    </row>
    <row r="1090" spans="1:7" s="2" customFormat="1" ht="15.75" x14ac:dyDescent="0.25">
      <c r="A1090" s="3"/>
      <c r="B1090" s="63"/>
      <c r="D1090" s="79"/>
      <c r="E1090" s="79"/>
      <c r="F1090" s="79"/>
      <c r="G1090" s="79"/>
    </row>
    <row r="1091" spans="1:7" s="2" customFormat="1" ht="15.75" x14ac:dyDescent="0.25">
      <c r="A1091" s="3"/>
      <c r="B1091" s="63"/>
      <c r="D1091" s="79"/>
      <c r="E1091" s="79"/>
      <c r="F1091" s="79"/>
      <c r="G1091" s="79"/>
    </row>
    <row r="1092" spans="1:7" s="2" customFormat="1" ht="15.75" x14ac:dyDescent="0.25">
      <c r="A1092" s="3"/>
      <c r="B1092" s="63"/>
      <c r="D1092" s="79"/>
      <c r="E1092" s="79"/>
      <c r="F1092" s="79"/>
      <c r="G1092" s="79"/>
    </row>
    <row r="1093" spans="1:7" s="2" customFormat="1" ht="15.75" x14ac:dyDescent="0.25">
      <c r="A1093" s="3"/>
      <c r="B1093" s="63"/>
      <c r="D1093" s="79"/>
      <c r="E1093" s="79"/>
      <c r="F1093" s="79"/>
      <c r="G1093" s="79"/>
    </row>
    <row r="1094" spans="1:7" s="2" customFormat="1" ht="15.75" x14ac:dyDescent="0.25">
      <c r="A1094" s="3"/>
      <c r="B1094" s="63"/>
      <c r="D1094" s="79"/>
      <c r="E1094" s="79"/>
      <c r="F1094" s="79"/>
      <c r="G1094" s="79"/>
    </row>
    <row r="1095" spans="1:7" s="2" customFormat="1" ht="15.75" x14ac:dyDescent="0.25">
      <c r="A1095" s="3"/>
      <c r="B1095" s="63"/>
      <c r="D1095" s="79"/>
      <c r="E1095" s="79"/>
      <c r="F1095" s="79"/>
      <c r="G1095" s="79"/>
    </row>
    <row r="1096" spans="1:7" s="2" customFormat="1" ht="15.75" x14ac:dyDescent="0.25">
      <c r="A1096" s="3"/>
      <c r="B1096" s="63"/>
      <c r="D1096" s="79"/>
      <c r="E1096" s="79"/>
      <c r="F1096" s="79"/>
      <c r="G1096" s="79"/>
    </row>
    <row r="1097" spans="1:7" s="2" customFormat="1" ht="15.75" x14ac:dyDescent="0.25">
      <c r="A1097" s="3"/>
      <c r="B1097" s="63"/>
      <c r="D1097" s="79"/>
      <c r="E1097" s="79"/>
      <c r="F1097" s="79"/>
      <c r="G1097" s="79"/>
    </row>
    <row r="1098" spans="1:7" s="2" customFormat="1" ht="15.75" x14ac:dyDescent="0.25">
      <c r="A1098" s="3"/>
      <c r="B1098" s="63"/>
      <c r="D1098" s="79"/>
      <c r="E1098" s="79"/>
      <c r="F1098" s="79"/>
      <c r="G1098" s="79"/>
    </row>
    <row r="1099" spans="1:7" s="2" customFormat="1" ht="15.75" x14ac:dyDescent="0.25">
      <c r="A1099" s="3"/>
      <c r="B1099" s="63"/>
      <c r="D1099" s="79"/>
      <c r="E1099" s="79"/>
      <c r="F1099" s="79"/>
      <c r="G1099" s="79"/>
    </row>
    <row r="1100" spans="1:7" s="2" customFormat="1" ht="15.75" x14ac:dyDescent="0.25">
      <c r="A1100" s="3"/>
      <c r="B1100" s="63"/>
      <c r="D1100" s="79"/>
      <c r="E1100" s="79"/>
      <c r="F1100" s="79"/>
      <c r="G1100" s="79"/>
    </row>
    <row r="1101" spans="1:7" s="2" customFormat="1" ht="15.75" x14ac:dyDescent="0.25">
      <c r="A1101" s="3"/>
      <c r="B1101" s="63"/>
      <c r="D1101" s="79"/>
      <c r="E1101" s="79"/>
      <c r="F1101" s="79"/>
      <c r="G1101" s="79"/>
    </row>
    <row r="1102" spans="1:7" s="2" customFormat="1" ht="15.75" x14ac:dyDescent="0.25">
      <c r="A1102" s="3"/>
      <c r="B1102" s="63"/>
      <c r="D1102" s="79"/>
      <c r="E1102" s="79"/>
      <c r="F1102" s="79"/>
      <c r="G1102" s="79"/>
    </row>
    <row r="1103" spans="1:7" s="2" customFormat="1" ht="15.75" x14ac:dyDescent="0.25">
      <c r="A1103" s="3"/>
      <c r="B1103" s="63"/>
      <c r="D1103" s="79"/>
      <c r="E1103" s="79"/>
      <c r="F1103" s="79"/>
      <c r="G1103" s="79"/>
    </row>
    <row r="1104" spans="1:7" s="2" customFormat="1" ht="15.75" x14ac:dyDescent="0.25">
      <c r="A1104" s="3"/>
      <c r="B1104" s="63"/>
      <c r="D1104" s="79"/>
      <c r="E1104" s="79"/>
      <c r="F1104" s="79"/>
      <c r="G1104" s="79"/>
    </row>
    <row r="1105" spans="1:7" s="2" customFormat="1" ht="15.75" x14ac:dyDescent="0.25">
      <c r="A1105" s="3"/>
      <c r="B1105" s="63"/>
      <c r="D1105" s="79"/>
      <c r="E1105" s="79"/>
      <c r="F1105" s="79"/>
      <c r="G1105" s="79"/>
    </row>
    <row r="1106" spans="1:7" s="2" customFormat="1" ht="15.75" x14ac:dyDescent="0.25">
      <c r="A1106" s="3"/>
      <c r="B1106" s="63"/>
      <c r="D1106" s="79"/>
      <c r="E1106" s="79"/>
      <c r="F1106" s="79"/>
      <c r="G1106" s="79"/>
    </row>
    <row r="1107" spans="1:7" s="2" customFormat="1" ht="15.75" x14ac:dyDescent="0.25">
      <c r="A1107" s="3"/>
      <c r="B1107" s="63"/>
      <c r="D1107" s="79"/>
      <c r="E1107" s="79"/>
      <c r="F1107" s="79"/>
      <c r="G1107" s="79"/>
    </row>
    <row r="1108" spans="1:7" s="2" customFormat="1" ht="15.75" x14ac:dyDescent="0.25">
      <c r="A1108" s="3"/>
      <c r="B1108" s="63"/>
      <c r="D1108" s="79"/>
      <c r="E1108" s="79"/>
      <c r="F1108" s="79"/>
      <c r="G1108" s="79"/>
    </row>
    <row r="1109" spans="1:7" s="2" customFormat="1" ht="15.75" x14ac:dyDescent="0.25">
      <c r="A1109" s="3"/>
      <c r="B1109" s="63"/>
      <c r="D1109" s="79"/>
      <c r="E1109" s="79"/>
      <c r="F1109" s="79"/>
      <c r="G1109" s="79"/>
    </row>
    <row r="1110" spans="1:7" s="2" customFormat="1" ht="15.75" x14ac:dyDescent="0.25">
      <c r="A1110" s="3"/>
      <c r="B1110" s="63"/>
      <c r="D1110" s="79"/>
      <c r="E1110" s="79"/>
      <c r="F1110" s="79"/>
      <c r="G1110" s="79"/>
    </row>
    <row r="1111" spans="1:7" s="2" customFormat="1" ht="15.75" x14ac:dyDescent="0.25">
      <c r="A1111" s="3"/>
      <c r="B1111" s="63"/>
      <c r="D1111" s="79"/>
      <c r="E1111" s="79"/>
      <c r="F1111" s="79"/>
      <c r="G1111" s="79"/>
    </row>
    <row r="1112" spans="1:7" s="2" customFormat="1" ht="15.75" x14ac:dyDescent="0.25">
      <c r="A1112" s="3"/>
      <c r="B1112" s="63"/>
      <c r="D1112" s="79"/>
      <c r="E1112" s="79"/>
      <c r="F1112" s="79"/>
      <c r="G1112" s="79"/>
    </row>
    <row r="1113" spans="1:7" s="2" customFormat="1" ht="15.75" x14ac:dyDescent="0.25">
      <c r="A1113" s="3"/>
      <c r="B1113" s="63"/>
      <c r="D1113" s="79"/>
      <c r="E1113" s="79"/>
      <c r="F1113" s="79"/>
      <c r="G1113" s="79"/>
    </row>
    <row r="1114" spans="1:7" s="2" customFormat="1" ht="15.75" x14ac:dyDescent="0.25">
      <c r="A1114" s="3"/>
      <c r="B1114" s="63"/>
      <c r="D1114" s="79"/>
      <c r="E1114" s="79"/>
      <c r="F1114" s="79"/>
      <c r="G1114" s="79"/>
    </row>
    <row r="1115" spans="1:7" s="2" customFormat="1" ht="15.75" x14ac:dyDescent="0.25">
      <c r="A1115" s="3"/>
      <c r="B1115" s="63"/>
      <c r="D1115" s="79"/>
      <c r="E1115" s="79"/>
      <c r="F1115" s="79"/>
      <c r="G1115" s="79"/>
    </row>
    <row r="1116" spans="1:7" s="2" customFormat="1" ht="15.75" x14ac:dyDescent="0.25">
      <c r="A1116" s="3"/>
      <c r="B1116" s="63"/>
      <c r="D1116" s="79"/>
      <c r="E1116" s="79"/>
      <c r="F1116" s="79"/>
      <c r="G1116" s="79"/>
    </row>
    <row r="1117" spans="1:7" s="2" customFormat="1" ht="15.75" x14ac:dyDescent="0.25">
      <c r="A1117" s="3"/>
      <c r="B1117" s="63"/>
      <c r="D1117" s="79"/>
      <c r="E1117" s="79"/>
      <c r="F1117" s="79"/>
      <c r="G1117" s="79"/>
    </row>
    <row r="1118" spans="1:7" s="2" customFormat="1" ht="15.75" x14ac:dyDescent="0.25">
      <c r="A1118" s="3"/>
      <c r="B1118" s="63"/>
      <c r="D1118" s="79"/>
      <c r="E1118" s="79"/>
      <c r="F1118" s="79"/>
      <c r="G1118" s="79"/>
    </row>
    <row r="1119" spans="1:7" s="2" customFormat="1" ht="15.75" x14ac:dyDescent="0.25">
      <c r="A1119" s="3"/>
      <c r="B1119" s="63"/>
      <c r="D1119" s="79"/>
      <c r="E1119" s="79"/>
      <c r="F1119" s="79"/>
      <c r="G1119" s="79"/>
    </row>
    <row r="1120" spans="1:7" s="2" customFormat="1" ht="15.75" x14ac:dyDescent="0.25">
      <c r="A1120" s="3"/>
      <c r="B1120" s="63"/>
      <c r="D1120" s="79"/>
      <c r="E1120" s="79"/>
      <c r="F1120" s="79"/>
      <c r="G1120" s="79"/>
    </row>
    <row r="1121" spans="1:7" s="2" customFormat="1" ht="15.75" x14ac:dyDescent="0.25">
      <c r="A1121" s="3"/>
      <c r="B1121" s="63"/>
      <c r="D1121" s="79"/>
      <c r="E1121" s="79"/>
      <c r="F1121" s="79"/>
      <c r="G1121" s="79"/>
    </row>
    <row r="1122" spans="1:7" s="2" customFormat="1" ht="15.75" x14ac:dyDescent="0.25">
      <c r="A1122" s="3"/>
      <c r="B1122" s="63"/>
      <c r="D1122" s="79"/>
      <c r="E1122" s="79"/>
      <c r="F1122" s="79"/>
      <c r="G1122" s="79"/>
    </row>
    <row r="1123" spans="1:7" s="2" customFormat="1" ht="15.75" x14ac:dyDescent="0.25">
      <c r="A1123" s="3"/>
      <c r="B1123" s="63"/>
      <c r="D1123" s="79"/>
      <c r="E1123" s="79"/>
      <c r="F1123" s="79"/>
      <c r="G1123" s="79"/>
    </row>
    <row r="1124" spans="1:7" s="2" customFormat="1" ht="15.75" x14ac:dyDescent="0.25">
      <c r="A1124" s="3"/>
      <c r="B1124" s="63"/>
      <c r="D1124" s="79"/>
      <c r="E1124" s="79"/>
      <c r="F1124" s="79"/>
      <c r="G1124" s="79"/>
    </row>
    <row r="1125" spans="1:7" s="2" customFormat="1" ht="15.75" x14ac:dyDescent="0.25">
      <c r="A1125" s="3"/>
      <c r="B1125" s="63"/>
      <c r="D1125" s="79"/>
      <c r="E1125" s="79"/>
      <c r="F1125" s="79"/>
      <c r="G1125" s="79"/>
    </row>
    <row r="1126" spans="1:7" s="2" customFormat="1" ht="15.75" x14ac:dyDescent="0.25">
      <c r="A1126" s="3"/>
      <c r="B1126" s="63"/>
      <c r="D1126" s="79"/>
      <c r="E1126" s="79"/>
      <c r="F1126" s="79"/>
      <c r="G1126" s="79"/>
    </row>
    <row r="1127" spans="1:7" s="2" customFormat="1" ht="15.75" x14ac:dyDescent="0.25">
      <c r="A1127" s="3"/>
      <c r="B1127" s="63"/>
      <c r="D1127" s="79"/>
      <c r="E1127" s="79"/>
      <c r="F1127" s="79"/>
      <c r="G1127" s="79"/>
    </row>
    <row r="1128" spans="1:7" s="2" customFormat="1" ht="15.75" x14ac:dyDescent="0.25">
      <c r="A1128" s="3"/>
      <c r="B1128" s="63"/>
      <c r="D1128" s="79"/>
      <c r="E1128" s="79"/>
      <c r="F1128" s="79"/>
      <c r="G1128" s="79"/>
    </row>
    <row r="1129" spans="1:7" s="2" customFormat="1" ht="15.75" x14ac:dyDescent="0.25">
      <c r="A1129" s="3"/>
      <c r="B1129" s="63"/>
      <c r="D1129" s="79"/>
      <c r="E1129" s="79"/>
      <c r="F1129" s="79"/>
      <c r="G1129" s="79"/>
    </row>
    <row r="1130" spans="1:7" s="2" customFormat="1" ht="15.75" x14ac:dyDescent="0.25">
      <c r="A1130" s="3"/>
      <c r="B1130" s="63"/>
      <c r="D1130" s="79"/>
      <c r="E1130" s="79"/>
      <c r="F1130" s="79"/>
      <c r="G1130" s="79"/>
    </row>
    <row r="1131" spans="1:7" s="2" customFormat="1" ht="15.75" x14ac:dyDescent="0.25">
      <c r="A1131" s="3"/>
      <c r="B1131" s="63"/>
      <c r="D1131" s="79"/>
      <c r="E1131" s="79"/>
      <c r="F1131" s="79"/>
      <c r="G1131" s="79"/>
    </row>
    <row r="1132" spans="1:7" s="2" customFormat="1" ht="15.75" x14ac:dyDescent="0.25">
      <c r="A1132" s="3"/>
      <c r="B1132" s="63"/>
      <c r="D1132" s="79"/>
      <c r="E1132" s="79"/>
      <c r="F1132" s="79"/>
      <c r="G1132" s="79"/>
    </row>
    <row r="1133" spans="1:7" s="2" customFormat="1" ht="15.75" x14ac:dyDescent="0.25">
      <c r="A1133" s="3"/>
      <c r="B1133" s="63"/>
      <c r="D1133" s="79"/>
      <c r="E1133" s="79"/>
      <c r="F1133" s="79"/>
      <c r="G1133" s="79"/>
    </row>
    <row r="1134" spans="1:7" s="2" customFormat="1" ht="15.75" x14ac:dyDescent="0.25">
      <c r="A1134" s="3"/>
      <c r="B1134" s="63"/>
      <c r="D1134" s="79"/>
      <c r="E1134" s="79"/>
      <c r="F1134" s="79"/>
      <c r="G1134" s="79"/>
    </row>
    <row r="1135" spans="1:7" s="2" customFormat="1" ht="15.75" x14ac:dyDescent="0.25">
      <c r="A1135" s="3"/>
      <c r="B1135" s="63"/>
      <c r="D1135" s="79"/>
      <c r="E1135" s="79"/>
      <c r="F1135" s="79"/>
      <c r="G1135" s="79"/>
    </row>
    <row r="1136" spans="1:7" s="2" customFormat="1" ht="15.75" x14ac:dyDescent="0.25">
      <c r="A1136" s="3"/>
      <c r="B1136" s="63"/>
      <c r="D1136" s="79"/>
      <c r="E1136" s="79"/>
      <c r="F1136" s="79"/>
      <c r="G1136" s="79"/>
    </row>
    <row r="1137" spans="1:7" s="2" customFormat="1" ht="15.75" x14ac:dyDescent="0.25">
      <c r="A1137" s="3"/>
      <c r="B1137" s="63"/>
      <c r="D1137" s="79"/>
      <c r="E1137" s="79"/>
      <c r="F1137" s="79"/>
      <c r="G1137" s="79"/>
    </row>
    <row r="1138" spans="1:7" s="2" customFormat="1" ht="15.75" x14ac:dyDescent="0.25">
      <c r="A1138" s="3"/>
      <c r="B1138" s="63"/>
      <c r="D1138" s="79"/>
      <c r="E1138" s="79"/>
      <c r="F1138" s="79"/>
      <c r="G1138" s="79"/>
    </row>
    <row r="1139" spans="1:7" s="2" customFormat="1" ht="15.75" x14ac:dyDescent="0.25">
      <c r="A1139" s="3"/>
      <c r="B1139" s="63"/>
      <c r="D1139" s="79"/>
      <c r="E1139" s="79"/>
      <c r="F1139" s="79"/>
      <c r="G1139" s="79"/>
    </row>
    <row r="1140" spans="1:7" s="2" customFormat="1" ht="15.75" x14ac:dyDescent="0.25">
      <c r="A1140" s="3"/>
      <c r="B1140" s="63"/>
      <c r="D1140" s="79"/>
      <c r="E1140" s="79"/>
      <c r="F1140" s="79"/>
      <c r="G1140" s="79"/>
    </row>
    <row r="1141" spans="1:7" s="2" customFormat="1" ht="15.75" x14ac:dyDescent="0.25">
      <c r="A1141" s="3"/>
      <c r="B1141" s="63"/>
      <c r="D1141" s="79"/>
      <c r="E1141" s="79"/>
      <c r="F1141" s="79"/>
      <c r="G1141" s="79"/>
    </row>
    <row r="1142" spans="1:7" s="2" customFormat="1" ht="15.75" x14ac:dyDescent="0.25">
      <c r="A1142" s="3"/>
      <c r="B1142" s="63"/>
      <c r="D1142" s="79"/>
      <c r="E1142" s="79"/>
      <c r="F1142" s="79"/>
      <c r="G1142" s="79"/>
    </row>
    <row r="1143" spans="1:7" s="2" customFormat="1" ht="15.75" x14ac:dyDescent="0.25">
      <c r="A1143" s="3"/>
      <c r="B1143" s="63"/>
      <c r="D1143" s="79"/>
      <c r="E1143" s="79"/>
      <c r="F1143" s="79"/>
      <c r="G1143" s="79"/>
    </row>
    <row r="1144" spans="1:7" s="2" customFormat="1" ht="15.75" x14ac:dyDescent="0.25">
      <c r="A1144" s="3"/>
      <c r="B1144" s="63"/>
      <c r="D1144" s="79"/>
      <c r="E1144" s="79"/>
      <c r="F1144" s="79"/>
      <c r="G1144" s="79"/>
    </row>
    <row r="1145" spans="1:7" s="2" customFormat="1" ht="15.75" x14ac:dyDescent="0.25">
      <c r="A1145" s="3"/>
      <c r="B1145" s="63"/>
      <c r="D1145" s="79"/>
      <c r="E1145" s="79"/>
      <c r="F1145" s="79"/>
      <c r="G1145" s="79"/>
    </row>
    <row r="1146" spans="1:7" s="2" customFormat="1" ht="15.75" x14ac:dyDescent="0.25">
      <c r="A1146" s="3"/>
      <c r="B1146" s="63"/>
      <c r="D1146" s="79"/>
      <c r="E1146" s="79"/>
      <c r="F1146" s="79"/>
      <c r="G1146" s="79"/>
    </row>
    <row r="1147" spans="1:7" s="2" customFormat="1" ht="15.75" x14ac:dyDescent="0.25">
      <c r="A1147" s="3"/>
      <c r="B1147" s="63"/>
      <c r="D1147" s="79"/>
      <c r="E1147" s="79"/>
      <c r="F1147" s="79"/>
      <c r="G1147" s="79"/>
    </row>
    <row r="1148" spans="1:7" s="2" customFormat="1" ht="15.75" x14ac:dyDescent="0.25">
      <c r="A1148" s="3"/>
      <c r="B1148" s="63"/>
      <c r="D1148" s="79"/>
      <c r="E1148" s="79"/>
      <c r="F1148" s="79"/>
      <c r="G1148" s="79"/>
    </row>
    <row r="1149" spans="1:7" s="2" customFormat="1" ht="15.75" x14ac:dyDescent="0.25">
      <c r="A1149" s="3"/>
      <c r="B1149" s="63"/>
      <c r="D1149" s="79"/>
      <c r="E1149" s="79"/>
      <c r="F1149" s="79"/>
      <c r="G1149" s="79"/>
    </row>
    <row r="1150" spans="1:7" s="2" customFormat="1" ht="15.75" x14ac:dyDescent="0.25">
      <c r="A1150" s="3"/>
      <c r="B1150" s="63"/>
      <c r="D1150" s="79"/>
      <c r="E1150" s="79"/>
      <c r="F1150" s="79"/>
      <c r="G1150" s="79"/>
    </row>
    <row r="1151" spans="1:7" s="2" customFormat="1" ht="15.75" x14ac:dyDescent="0.25">
      <c r="A1151" s="3"/>
      <c r="B1151" s="63"/>
      <c r="D1151" s="79"/>
      <c r="E1151" s="79"/>
      <c r="F1151" s="79"/>
      <c r="G1151" s="79"/>
    </row>
    <row r="1152" spans="1:7" s="2" customFormat="1" ht="15.75" x14ac:dyDescent="0.25">
      <c r="A1152" s="3"/>
      <c r="B1152" s="63"/>
      <c r="D1152" s="79"/>
      <c r="E1152" s="79"/>
      <c r="F1152" s="79"/>
      <c r="G1152" s="79"/>
    </row>
    <row r="1153" spans="1:7" s="2" customFormat="1" ht="15.75" x14ac:dyDescent="0.25">
      <c r="A1153" s="3"/>
      <c r="B1153" s="63"/>
      <c r="D1153" s="79"/>
      <c r="E1153" s="79"/>
      <c r="F1153" s="79"/>
      <c r="G1153" s="79"/>
    </row>
    <row r="1154" spans="1:7" s="2" customFormat="1" ht="15.75" x14ac:dyDescent="0.25">
      <c r="A1154" s="3"/>
      <c r="B1154" s="63"/>
      <c r="D1154" s="79"/>
      <c r="E1154" s="79"/>
      <c r="F1154" s="79"/>
      <c r="G1154" s="79"/>
    </row>
    <row r="1155" spans="1:7" s="2" customFormat="1" ht="15.75" x14ac:dyDescent="0.25">
      <c r="A1155" s="3"/>
      <c r="B1155" s="63"/>
      <c r="D1155" s="79"/>
      <c r="E1155" s="79"/>
      <c r="F1155" s="79"/>
      <c r="G1155" s="79"/>
    </row>
    <row r="1156" spans="1:7" s="2" customFormat="1" ht="15.75" x14ac:dyDescent="0.25">
      <c r="A1156" s="3"/>
      <c r="B1156" s="63"/>
      <c r="D1156" s="79"/>
      <c r="E1156" s="79"/>
      <c r="F1156" s="79"/>
      <c r="G1156" s="79"/>
    </row>
    <row r="1157" spans="1:7" s="2" customFormat="1" ht="15.75" x14ac:dyDescent="0.25">
      <c r="A1157" s="3"/>
      <c r="B1157" s="63"/>
      <c r="D1157" s="79"/>
      <c r="E1157" s="79"/>
      <c r="F1157" s="79"/>
      <c r="G1157" s="79"/>
    </row>
    <row r="1158" spans="1:7" s="2" customFormat="1" ht="15.75" x14ac:dyDescent="0.25">
      <c r="A1158" s="3"/>
      <c r="B1158" s="63"/>
      <c r="D1158" s="79"/>
      <c r="E1158" s="79"/>
      <c r="F1158" s="79"/>
      <c r="G1158" s="79"/>
    </row>
    <row r="1159" spans="1:7" s="2" customFormat="1" ht="15.75" x14ac:dyDescent="0.25">
      <c r="A1159" s="3"/>
      <c r="B1159" s="63"/>
      <c r="D1159" s="79"/>
      <c r="E1159" s="79"/>
      <c r="F1159" s="79"/>
      <c r="G1159" s="79"/>
    </row>
    <row r="1160" spans="1:7" s="2" customFormat="1" ht="15.75" x14ac:dyDescent="0.25">
      <c r="A1160" s="3"/>
      <c r="B1160" s="63"/>
      <c r="D1160" s="79"/>
      <c r="E1160" s="79"/>
      <c r="F1160" s="79"/>
      <c r="G1160" s="79"/>
    </row>
    <row r="1161" spans="1:7" s="2" customFormat="1" ht="15.75" x14ac:dyDescent="0.25">
      <c r="A1161" s="3"/>
      <c r="B1161" s="63"/>
      <c r="D1161" s="79"/>
      <c r="E1161" s="79"/>
      <c r="F1161" s="79"/>
      <c r="G1161" s="79"/>
    </row>
    <row r="1162" spans="1:7" s="2" customFormat="1" ht="15.75" x14ac:dyDescent="0.25">
      <c r="A1162" s="3"/>
      <c r="B1162" s="63"/>
      <c r="D1162" s="79"/>
      <c r="E1162" s="79"/>
      <c r="F1162" s="79"/>
      <c r="G1162" s="79"/>
    </row>
    <row r="1163" spans="1:7" s="2" customFormat="1" ht="15.75" x14ac:dyDescent="0.25">
      <c r="A1163" s="3"/>
      <c r="B1163" s="63"/>
      <c r="D1163" s="79"/>
      <c r="E1163" s="79"/>
      <c r="F1163" s="79"/>
      <c r="G1163" s="79"/>
    </row>
    <row r="1164" spans="1:7" s="2" customFormat="1" ht="15.75" x14ac:dyDescent="0.25">
      <c r="A1164" s="3"/>
      <c r="B1164" s="63"/>
      <c r="D1164" s="79"/>
      <c r="E1164" s="79"/>
      <c r="F1164" s="79"/>
      <c r="G1164" s="79"/>
    </row>
    <row r="1165" spans="1:7" s="2" customFormat="1" ht="15.75" x14ac:dyDescent="0.25">
      <c r="A1165" s="3"/>
      <c r="B1165" s="63"/>
      <c r="D1165" s="79"/>
      <c r="E1165" s="79"/>
      <c r="F1165" s="79"/>
      <c r="G1165" s="79"/>
    </row>
    <row r="1166" spans="1:7" s="2" customFormat="1" ht="15.75" x14ac:dyDescent="0.25">
      <c r="A1166" s="3"/>
      <c r="B1166" s="63"/>
      <c r="D1166" s="79"/>
      <c r="E1166" s="79"/>
      <c r="F1166" s="79"/>
      <c r="G1166" s="79"/>
    </row>
    <row r="1167" spans="1:7" s="2" customFormat="1" ht="15.75" x14ac:dyDescent="0.25">
      <c r="A1167" s="3"/>
      <c r="B1167" s="63"/>
      <c r="D1167" s="79"/>
      <c r="E1167" s="79"/>
      <c r="F1167" s="79"/>
      <c r="G1167" s="79"/>
    </row>
    <row r="1168" spans="1:7" s="2" customFormat="1" ht="15.75" x14ac:dyDescent="0.25">
      <c r="A1168" s="3"/>
      <c r="B1168" s="63"/>
      <c r="D1168" s="79"/>
      <c r="E1168" s="79"/>
      <c r="F1168" s="79"/>
      <c r="G1168" s="79"/>
    </row>
    <row r="1169" spans="1:7" s="2" customFormat="1" ht="15.75" x14ac:dyDescent="0.25">
      <c r="A1169" s="3"/>
      <c r="B1169" s="63"/>
      <c r="D1169" s="79"/>
      <c r="E1169" s="79"/>
      <c r="F1169" s="79"/>
      <c r="G1169" s="79"/>
    </row>
    <row r="1170" spans="1:7" s="2" customFormat="1" ht="15.75" x14ac:dyDescent="0.25">
      <c r="A1170" s="3"/>
      <c r="B1170" s="63"/>
      <c r="D1170" s="79"/>
      <c r="E1170" s="79"/>
      <c r="F1170" s="79"/>
      <c r="G1170" s="79"/>
    </row>
    <row r="1171" spans="1:7" s="2" customFormat="1" ht="15.75" x14ac:dyDescent="0.25">
      <c r="A1171" s="3"/>
      <c r="B1171" s="63"/>
      <c r="D1171" s="79"/>
      <c r="E1171" s="79"/>
      <c r="F1171" s="79"/>
      <c r="G1171" s="79"/>
    </row>
    <row r="1172" spans="1:7" s="2" customFormat="1" ht="15.75" x14ac:dyDescent="0.25">
      <c r="A1172" s="3"/>
      <c r="B1172" s="63"/>
      <c r="D1172" s="79"/>
      <c r="E1172" s="79"/>
      <c r="F1172" s="79"/>
      <c r="G1172" s="79"/>
    </row>
    <row r="1173" spans="1:7" s="2" customFormat="1" ht="15.75" x14ac:dyDescent="0.25">
      <c r="A1173" s="3"/>
      <c r="B1173" s="63"/>
      <c r="D1173" s="79"/>
      <c r="E1173" s="79"/>
      <c r="F1173" s="79"/>
      <c r="G1173" s="79"/>
    </row>
    <row r="1174" spans="1:7" s="2" customFormat="1" ht="15.75" x14ac:dyDescent="0.25">
      <c r="A1174" s="3"/>
      <c r="B1174" s="63"/>
      <c r="D1174" s="79"/>
      <c r="E1174" s="79"/>
      <c r="F1174" s="79"/>
      <c r="G1174" s="79"/>
    </row>
    <row r="1175" spans="1:7" s="2" customFormat="1" ht="15.75" x14ac:dyDescent="0.25">
      <c r="A1175" s="3"/>
      <c r="B1175" s="63"/>
      <c r="D1175" s="79"/>
      <c r="E1175" s="79"/>
      <c r="F1175" s="79"/>
      <c r="G1175" s="79"/>
    </row>
    <row r="1176" spans="1:7" s="2" customFormat="1" ht="15.75" x14ac:dyDescent="0.25">
      <c r="A1176" s="3"/>
      <c r="B1176" s="63"/>
      <c r="D1176" s="79"/>
      <c r="E1176" s="79"/>
      <c r="F1176" s="79"/>
      <c r="G1176" s="79"/>
    </row>
    <row r="1177" spans="1:7" s="2" customFormat="1" ht="15.75" x14ac:dyDescent="0.25">
      <c r="A1177" s="3"/>
      <c r="B1177" s="63"/>
      <c r="D1177" s="79"/>
      <c r="E1177" s="79"/>
      <c r="F1177" s="79"/>
      <c r="G1177" s="79"/>
    </row>
    <row r="1178" spans="1:7" s="2" customFormat="1" ht="15.75" x14ac:dyDescent="0.25">
      <c r="A1178" s="3"/>
      <c r="B1178" s="63"/>
      <c r="D1178" s="79"/>
      <c r="E1178" s="79"/>
      <c r="F1178" s="79"/>
      <c r="G1178" s="79"/>
    </row>
    <row r="1179" spans="1:7" s="2" customFormat="1" ht="15.75" x14ac:dyDescent="0.25">
      <c r="A1179" s="3"/>
      <c r="B1179" s="63"/>
      <c r="D1179" s="79"/>
      <c r="E1179" s="79"/>
      <c r="F1179" s="79"/>
      <c r="G1179" s="79"/>
    </row>
    <row r="1180" spans="1:7" s="2" customFormat="1" ht="15.75" x14ac:dyDescent="0.25">
      <c r="A1180" s="3"/>
      <c r="B1180" s="63"/>
      <c r="D1180" s="79"/>
      <c r="E1180" s="79"/>
      <c r="F1180" s="79"/>
      <c r="G1180" s="79"/>
    </row>
    <row r="1181" spans="1:7" s="2" customFormat="1" ht="15.75" x14ac:dyDescent="0.25">
      <c r="A1181" s="3"/>
      <c r="B1181" s="63"/>
      <c r="D1181" s="79"/>
      <c r="E1181" s="79"/>
      <c r="F1181" s="79"/>
      <c r="G1181" s="79"/>
    </row>
    <row r="1182" spans="1:7" s="2" customFormat="1" ht="15.75" x14ac:dyDescent="0.25">
      <c r="A1182" s="3"/>
      <c r="B1182" s="63"/>
      <c r="D1182" s="79"/>
      <c r="E1182" s="79"/>
      <c r="F1182" s="79"/>
      <c r="G1182" s="79"/>
    </row>
    <row r="1183" spans="1:7" s="2" customFormat="1" ht="15.75" x14ac:dyDescent="0.25">
      <c r="A1183" s="3"/>
      <c r="B1183" s="63"/>
      <c r="D1183" s="79"/>
      <c r="E1183" s="79"/>
      <c r="F1183" s="79"/>
      <c r="G1183" s="79"/>
    </row>
    <row r="1184" spans="1:7" s="2" customFormat="1" ht="15.75" x14ac:dyDescent="0.25">
      <c r="A1184" s="3"/>
      <c r="B1184" s="63"/>
      <c r="D1184" s="79"/>
      <c r="E1184" s="79"/>
      <c r="F1184" s="79"/>
      <c r="G1184" s="79"/>
    </row>
    <row r="1185" spans="1:7" s="2" customFormat="1" ht="15.75" x14ac:dyDescent="0.25">
      <c r="A1185" s="3"/>
      <c r="B1185" s="63"/>
      <c r="D1185" s="79"/>
      <c r="E1185" s="79"/>
      <c r="F1185" s="79"/>
      <c r="G1185" s="79"/>
    </row>
    <row r="1186" spans="1:7" s="2" customFormat="1" ht="15.75" x14ac:dyDescent="0.25">
      <c r="A1186" s="3"/>
      <c r="B1186" s="63"/>
      <c r="D1186" s="79"/>
      <c r="E1186" s="79"/>
      <c r="F1186" s="79"/>
      <c r="G1186" s="79"/>
    </row>
    <row r="1187" spans="1:7" s="2" customFormat="1" ht="15.75" x14ac:dyDescent="0.25">
      <c r="A1187" s="3"/>
      <c r="B1187" s="63"/>
      <c r="D1187" s="79"/>
      <c r="E1187" s="79"/>
      <c r="F1187" s="79"/>
      <c r="G1187" s="79"/>
    </row>
    <row r="1188" spans="1:7" s="2" customFormat="1" ht="15.75" x14ac:dyDescent="0.25">
      <c r="A1188" s="3"/>
      <c r="B1188" s="63"/>
      <c r="D1188" s="79"/>
      <c r="E1188" s="79"/>
      <c r="F1188" s="79"/>
      <c r="G1188" s="79"/>
    </row>
    <row r="1189" spans="1:7" s="2" customFormat="1" ht="15.75" x14ac:dyDescent="0.25">
      <c r="A1189" s="3"/>
      <c r="B1189" s="63"/>
      <c r="D1189" s="79"/>
      <c r="E1189" s="79"/>
      <c r="F1189" s="79"/>
      <c r="G1189" s="79"/>
    </row>
    <row r="1190" spans="1:7" s="2" customFormat="1" ht="15.75" x14ac:dyDescent="0.25">
      <c r="A1190" s="3"/>
      <c r="B1190" s="63"/>
      <c r="D1190" s="79"/>
      <c r="E1190" s="79"/>
      <c r="F1190" s="79"/>
      <c r="G1190" s="79"/>
    </row>
    <row r="1191" spans="1:7" s="2" customFormat="1" ht="15.75" x14ac:dyDescent="0.25">
      <c r="A1191" s="3"/>
      <c r="B1191" s="63"/>
      <c r="D1191" s="79"/>
      <c r="E1191" s="79"/>
      <c r="F1191" s="79"/>
      <c r="G1191" s="79"/>
    </row>
    <row r="1192" spans="1:7" s="2" customFormat="1" ht="15.75" x14ac:dyDescent="0.25">
      <c r="A1192" s="3"/>
      <c r="B1192" s="63"/>
      <c r="D1192" s="79"/>
      <c r="E1192" s="79"/>
      <c r="F1192" s="79"/>
      <c r="G1192" s="79"/>
    </row>
    <row r="1193" spans="1:7" s="2" customFormat="1" ht="15.75" x14ac:dyDescent="0.25">
      <c r="A1193" s="3"/>
      <c r="B1193" s="63"/>
      <c r="D1193" s="79"/>
      <c r="E1193" s="79"/>
      <c r="F1193" s="79"/>
      <c r="G1193" s="79"/>
    </row>
    <row r="1194" spans="1:7" s="2" customFormat="1" ht="15.75" x14ac:dyDescent="0.25">
      <c r="A1194" s="3"/>
      <c r="B1194" s="63"/>
      <c r="D1194" s="79"/>
      <c r="E1194" s="79"/>
      <c r="F1194" s="79"/>
      <c r="G1194" s="79"/>
    </row>
    <row r="1195" spans="1:7" s="2" customFormat="1" ht="15.75" x14ac:dyDescent="0.25">
      <c r="A1195" s="3"/>
      <c r="B1195" s="63"/>
      <c r="D1195" s="79"/>
      <c r="E1195" s="79"/>
      <c r="F1195" s="79"/>
      <c r="G1195" s="79"/>
    </row>
    <row r="1196" spans="1:7" s="2" customFormat="1" ht="15.75" x14ac:dyDescent="0.25">
      <c r="A1196" s="3"/>
      <c r="B1196" s="63"/>
      <c r="D1196" s="79"/>
      <c r="E1196" s="79"/>
      <c r="F1196" s="79"/>
      <c r="G1196" s="79"/>
    </row>
    <row r="1197" spans="1:7" s="2" customFormat="1" ht="15.75" x14ac:dyDescent="0.25">
      <c r="A1197" s="3"/>
      <c r="B1197" s="63"/>
      <c r="D1197" s="79"/>
      <c r="E1197" s="79"/>
      <c r="F1197" s="79"/>
      <c r="G1197" s="79"/>
    </row>
    <row r="1198" spans="1:7" s="2" customFormat="1" ht="15.75" x14ac:dyDescent="0.25">
      <c r="A1198" s="3"/>
      <c r="B1198" s="63"/>
      <c r="D1198" s="79"/>
      <c r="E1198" s="79"/>
      <c r="F1198" s="79"/>
      <c r="G1198" s="79"/>
    </row>
    <row r="1199" spans="1:7" s="2" customFormat="1" ht="15.75" x14ac:dyDescent="0.25">
      <c r="A1199" s="3"/>
      <c r="B1199" s="63"/>
      <c r="D1199" s="79"/>
      <c r="E1199" s="79"/>
      <c r="F1199" s="79"/>
      <c r="G1199" s="79"/>
    </row>
    <row r="1200" spans="1:7" s="2" customFormat="1" ht="15.75" x14ac:dyDescent="0.25">
      <c r="A1200" s="3"/>
      <c r="B1200" s="63"/>
      <c r="D1200" s="79"/>
      <c r="E1200" s="79"/>
      <c r="F1200" s="79"/>
      <c r="G1200" s="79"/>
    </row>
    <row r="1201" spans="1:7" s="2" customFormat="1" ht="15.75" x14ac:dyDescent="0.25">
      <c r="A1201" s="3"/>
      <c r="B1201" s="63"/>
      <c r="D1201" s="79"/>
      <c r="E1201" s="79"/>
      <c r="F1201" s="79"/>
      <c r="G1201" s="79"/>
    </row>
    <row r="1202" spans="1:7" s="2" customFormat="1" ht="15.75" x14ac:dyDescent="0.25">
      <c r="A1202" s="3"/>
      <c r="B1202" s="63"/>
      <c r="D1202" s="79"/>
      <c r="E1202" s="79"/>
      <c r="F1202" s="79"/>
      <c r="G1202" s="79"/>
    </row>
    <row r="1203" spans="1:7" s="2" customFormat="1" ht="15.75" x14ac:dyDescent="0.25">
      <c r="A1203" s="3"/>
      <c r="B1203" s="63"/>
      <c r="D1203" s="79"/>
      <c r="E1203" s="79"/>
      <c r="F1203" s="79"/>
      <c r="G1203" s="79"/>
    </row>
    <row r="1204" spans="1:7" s="2" customFormat="1" ht="15.75" x14ac:dyDescent="0.25">
      <c r="A1204" s="3"/>
      <c r="B1204" s="63"/>
      <c r="D1204" s="79"/>
      <c r="E1204" s="79"/>
      <c r="F1204" s="79"/>
      <c r="G1204" s="79"/>
    </row>
    <row r="1205" spans="1:7" s="2" customFormat="1" ht="15.75" x14ac:dyDescent="0.25">
      <c r="A1205" s="3"/>
      <c r="B1205" s="63"/>
      <c r="D1205" s="79"/>
      <c r="E1205" s="79"/>
      <c r="F1205" s="79"/>
      <c r="G1205" s="79"/>
    </row>
    <row r="1206" spans="1:7" s="2" customFormat="1" ht="15.75" x14ac:dyDescent="0.25">
      <c r="A1206" s="3"/>
      <c r="B1206" s="63"/>
      <c r="D1206" s="79"/>
      <c r="E1206" s="79"/>
      <c r="F1206" s="79"/>
      <c r="G1206" s="79"/>
    </row>
    <row r="1207" spans="1:7" s="2" customFormat="1" ht="15.75" x14ac:dyDescent="0.25">
      <c r="A1207" s="3"/>
      <c r="B1207" s="63"/>
      <c r="D1207" s="79"/>
      <c r="E1207" s="79"/>
      <c r="F1207" s="79"/>
      <c r="G1207" s="79"/>
    </row>
    <row r="1208" spans="1:7" s="2" customFormat="1" ht="15.75" x14ac:dyDescent="0.25">
      <c r="A1208" s="3"/>
      <c r="B1208" s="63"/>
      <c r="D1208" s="79"/>
      <c r="E1208" s="79"/>
      <c r="F1208" s="79"/>
      <c r="G1208" s="79"/>
    </row>
    <row r="1209" spans="1:7" s="2" customFormat="1" ht="15.75" x14ac:dyDescent="0.25">
      <c r="A1209" s="3"/>
      <c r="B1209" s="63"/>
      <c r="D1209" s="79"/>
      <c r="E1209" s="79"/>
      <c r="F1209" s="79"/>
      <c r="G1209" s="79"/>
    </row>
    <row r="1210" spans="1:7" s="2" customFormat="1" ht="15.75" x14ac:dyDescent="0.25">
      <c r="A1210" s="3"/>
      <c r="B1210" s="63"/>
      <c r="D1210" s="79"/>
      <c r="E1210" s="79"/>
      <c r="F1210" s="79"/>
      <c r="G1210" s="79"/>
    </row>
    <row r="1211" spans="1:7" s="2" customFormat="1" ht="15.75" x14ac:dyDescent="0.25">
      <c r="A1211" s="3"/>
      <c r="B1211" s="63"/>
      <c r="D1211" s="79"/>
      <c r="E1211" s="79"/>
      <c r="F1211" s="79"/>
      <c r="G1211" s="79"/>
    </row>
    <row r="1212" spans="1:7" s="2" customFormat="1" ht="15.75" x14ac:dyDescent="0.25">
      <c r="A1212" s="3"/>
      <c r="B1212" s="63"/>
      <c r="D1212" s="79"/>
      <c r="E1212" s="79"/>
      <c r="F1212" s="79"/>
      <c r="G1212" s="79"/>
    </row>
  </sheetData>
  <dataConsolidate/>
  <mergeCells count="15">
    <mergeCell ref="A531:B531"/>
    <mergeCell ref="B1:G1"/>
    <mergeCell ref="B2:G2"/>
    <mergeCell ref="B3:G3"/>
    <mergeCell ref="A7:A8"/>
    <mergeCell ref="B7:B8"/>
    <mergeCell ref="C7:C8"/>
    <mergeCell ref="D7:D8"/>
    <mergeCell ref="E7:E8"/>
    <mergeCell ref="F7:F8"/>
    <mergeCell ref="G7:G8"/>
    <mergeCell ref="A302:E302"/>
    <mergeCell ref="A303:E303"/>
    <mergeCell ref="A529:B529"/>
    <mergeCell ref="A530:B530"/>
  </mergeCells>
  <printOptions horizontalCentered="1" gridLinesSet="0"/>
  <pageMargins left="0.25" right="0.25" top="0.75" bottom="0.75" header="0.3" footer="0.3"/>
  <pageSetup paperSize="9" scale="70" fitToHeight="12" orientation="portrait" r:id="rId1"/>
  <headerFooter alignWithMargins="0">
    <oddFooter>&amp;R&amp;P/&amp;N</oddFooter>
  </headerFooter>
  <drawing r:id="rId2"/>
  <legacyDrawing r:id="rId3"/>
  <oleObjects>
    <mc:AlternateContent xmlns:mc="http://schemas.openxmlformats.org/markup-compatibility/2006">
      <mc:Choice Requires="x14">
        <oleObject shapeId="166913" r:id="rId4">
          <objectPr defaultSize="0" autoPict="0" r:id="rId5">
            <anchor moveWithCells="1" sizeWithCells="1">
              <from>
                <xdr:col>0</xdr:col>
                <xdr:colOff>66675</xdr:colOff>
                <xdr:row>0</xdr:row>
                <xdr:rowOff>0</xdr:rowOff>
              </from>
              <to>
                <xdr:col>1</xdr:col>
                <xdr:colOff>0</xdr:colOff>
                <xdr:row>0</xdr:row>
                <xdr:rowOff>0</xdr:rowOff>
              </to>
            </anchor>
          </objectPr>
        </oleObject>
      </mc:Choice>
      <mc:Fallback>
        <oleObject shapeId="16691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Planilha Orçamentária</vt:lpstr>
      <vt:lpstr>'Planilha Orçamentária'!Area_de_impressao</vt:lpstr>
      <vt:lpstr>'Planilha Orçamentária'!Área_impressão_IM</vt:lpstr>
      <vt:lpstr>'Planilha Orçamentária'!Titulos_de_impressao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Denilson Pereira de Souza</cp:lastModifiedBy>
  <cp:lastPrinted>2016-09-16T12:57:11Z</cp:lastPrinted>
  <dcterms:created xsi:type="dcterms:W3CDTF">1998-03-24T13:55:06Z</dcterms:created>
  <dcterms:modified xsi:type="dcterms:W3CDTF">2016-09-16T14:54:05Z</dcterms:modified>
</cp:coreProperties>
</file>